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2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3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4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5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1. Università/Rapporto 2025/1. Grafici e Tabelle. LE UNIVERSITA/"/>
    </mc:Choice>
  </mc:AlternateContent>
  <xr:revisionPtr revIDLastSave="1031" documentId="8_{5F1D0687-1874-4424-9351-6FA6740EE2AB}" xr6:coauthVersionLast="47" xr6:coauthVersionMax="47" xr10:uidLastSave="{2406EF41-A5B6-47BD-B1CC-870DE4EEA35C}"/>
  <bookViews>
    <workbookView xWindow="28680" yWindow="-120" windowWidth="29040" windowHeight="15720" xr2:uid="{5DE80317-588E-48FD-87BB-143B0BB9ACB5}"/>
  </bookViews>
  <sheets>
    <sheet name="Indice" sheetId="1" r:id="rId1"/>
    <sheet name="Fig. 1.7.1" sheetId="16" r:id="rId2"/>
    <sheet name="Tab. 1.7.1" sheetId="18" r:id="rId3"/>
    <sheet name="Fig. 1.7.2" sheetId="17" r:id="rId4"/>
    <sheet name="Tab. 1.7.2" sheetId="19" r:id="rId5"/>
    <sheet name="Fig. 1.7.3" sheetId="27" r:id="rId6"/>
    <sheet name="Tab. 1.7.3" sheetId="20" r:id="rId7"/>
    <sheet name="Fig. 1.7.4" sheetId="21" r:id="rId8"/>
    <sheet name="Tab. 1.7.4" sheetId="22" r:id="rId9"/>
    <sheet name="Tab. 1.7.5" sheetId="23" r:id="rId10"/>
    <sheet name="Tab. 1.7.6" sheetId="24" r:id="rId11"/>
    <sheet name="Fig. 1.7.5" sheetId="26" r:id="rId12"/>
    <sheet name="Fig. 1.7.6" sheetId="3" r:id="rId13"/>
    <sheet name="Fig. 1.7.7" sheetId="4" r:id="rId14"/>
    <sheet name="Fig. 1.7.8" sheetId="7" r:id="rId15"/>
    <sheet name="Fig. 1.7.9" sheetId="8" r:id="rId16"/>
    <sheet name="Fig. 1.7.10" sheetId="9" r:id="rId17"/>
    <sheet name="Fig. 1.7.11" sheetId="10" r:id="rId18"/>
    <sheet name="Fig. 1.7.12" sheetId="11" r:id="rId19"/>
    <sheet name="Fig. 1.7.13" sheetId="12" r:id="rId20"/>
    <sheet name="Fig. 1.7.14" sheetId="13" r:id="rId21"/>
    <sheet name="Tab. 1.7.7" sheetId="14" r:id="rId22"/>
    <sheet name="Fig. 1.7.15" sheetId="15" r:id="rId23"/>
  </sheets>
  <definedNames>
    <definedName name="_Hlk218703078" localSheetId="6">'Tab. 1.7.3'!$A$3</definedName>
    <definedName name="_Hlk222215545" localSheetId="21">'Tab. 1.7.7'!$B$49</definedName>
    <definedName name="_Toc221637464" localSheetId="10">'Tab. 1.7.6'!$A$1</definedName>
    <definedName name="_Toc223603256" localSheetId="17">'Fig. 1.7.11'!$A$1</definedName>
    <definedName name="_Toc223603369" localSheetId="2">'Tab. 1.7.1'!$A$1</definedName>
    <definedName name="_Toc223603370" localSheetId="4">'Tab. 1.7.2'!$A$1</definedName>
    <definedName name="_Toc223603371" localSheetId="6">'Tab. 1.7.3'!$A$1</definedName>
    <definedName name="_Toc223603372" localSheetId="8">'Tab. 1.7.4'!$A$1</definedName>
    <definedName name="_Toc223603375" localSheetId="21">'Tab. 1.7.7'!$A$1</definedName>
    <definedName name="_Toc224143088" localSheetId="9">'Tab. 1.7.5'!$A$1</definedName>
    <definedName name="_Toc224143321" localSheetId="1">'Fig. 1.7.1'!$A$1</definedName>
    <definedName name="_Toc224143322" localSheetId="3">'Fig. 1.7.2'!$A$1</definedName>
    <definedName name="_Toc224143323" localSheetId="5">'Fig. 1.7.3'!$A$1</definedName>
    <definedName name="_Toc224143324" localSheetId="7">'Fig. 1.7.4'!$A$1</definedName>
    <definedName name="_Toc224143326" localSheetId="12">'Fig. 1.7.6'!$A$1</definedName>
    <definedName name="_Toc224143327" localSheetId="13">'Fig. 1.7.7'!$A$1</definedName>
    <definedName name="_Toc224143328" localSheetId="14">'Fig. 1.7.8'!$A$1</definedName>
    <definedName name="_Toc224143329" localSheetId="15">'Fig. 1.7.9'!$A$1</definedName>
    <definedName name="_Toc224143330" localSheetId="16">'Fig. 1.7.10'!$A$1</definedName>
    <definedName name="_Toc224143332" localSheetId="18">'Fig. 1.7.12'!$B$31</definedName>
    <definedName name="_Toc224143333" localSheetId="19">'Fig. 1.7.13'!$A$1</definedName>
    <definedName name="_Toc224143334" localSheetId="0">Indice!$A$24</definedName>
    <definedName name="_Toc224143335" localSheetId="22">'Fig. 1.7.15'!$A$1</definedName>
    <definedName name="_xlchart.v5.0" hidden="1">'Fig. 1.7.5'!$A$71</definedName>
    <definedName name="_xlchart.v5.1" hidden="1">'Fig. 1.7.5'!$A$72:$A$91</definedName>
    <definedName name="_xlchart.v5.10" hidden="1">'Fig. 1.7.5'!$W$71</definedName>
    <definedName name="_xlchart.v5.11" hidden="1">'Fig. 1.7.5'!$W$72:$W$91</definedName>
    <definedName name="_xlchart.v5.12" hidden="1">'Fig. 1.7.5'!$F$71</definedName>
    <definedName name="_xlchart.v5.13" hidden="1">'Fig. 1.7.5'!$F$72:$F$91</definedName>
    <definedName name="_xlchart.v5.14" hidden="1">'Fig. 1.7.5'!$H$71</definedName>
    <definedName name="_xlchart.v5.15" hidden="1">'Fig. 1.7.5'!$H$72:$H$91</definedName>
    <definedName name="_xlchart.v5.16" hidden="1">'Fig. 1.7.5'!$P$71</definedName>
    <definedName name="_xlchart.v5.17" hidden="1">'Fig. 1.7.5'!$P$72:$P$91</definedName>
    <definedName name="_xlchart.v5.18" hidden="1">'Fig. 1.7.5'!$R$71</definedName>
    <definedName name="_xlchart.v5.19" hidden="1">'Fig. 1.7.5'!$R$72:$R$91</definedName>
    <definedName name="_xlchart.v5.2" hidden="1">'Fig. 1.7.5'!$C$71</definedName>
    <definedName name="_xlchart.v5.3" hidden="1">'Fig. 1.7.5'!$C$72:$C$91</definedName>
    <definedName name="_xlchart.v5.4" hidden="1">'Fig. 1.7.5'!$K$71</definedName>
    <definedName name="_xlchart.v5.5" hidden="1">'Fig. 1.7.5'!$K$72:$K$91</definedName>
    <definedName name="_xlchart.v5.6" hidden="1">'Fig. 1.7.5'!$M$71</definedName>
    <definedName name="_xlchart.v5.7" hidden="1">'Fig. 1.7.5'!$M$72:$M$91</definedName>
    <definedName name="_xlchart.v5.8" hidden="1">'Fig. 1.7.5'!$U$71</definedName>
    <definedName name="_xlchart.v5.9" hidden="1">'Fig. 1.7.5'!$U$72:$U$91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23" l="1"/>
  <c r="O9" i="23"/>
  <c r="O8" i="23"/>
  <c r="O7" i="23"/>
  <c r="O6" i="23"/>
  <c r="O5" i="23"/>
  <c r="H37" i="7" l="1"/>
  <c r="G37" i="7"/>
  <c r="F37" i="7"/>
  <c r="E37" i="7"/>
  <c r="D37" i="7"/>
  <c r="C37" i="7"/>
  <c r="B37" i="7"/>
</calcChain>
</file>

<file path=xl/sharedStrings.xml><?xml version="1.0" encoding="utf-8"?>
<sst xmlns="http://schemas.openxmlformats.org/spreadsheetml/2006/main" count="779" uniqueCount="339">
  <si>
    <t xml:space="preserve">1.7. LA FORMAZIONE POST-LAUREA </t>
  </si>
  <si>
    <t xml:space="preserve">Figura 1.7.6 – Iscritti ai dottorati di ricerca per area geografica dell’ateneo (aa.aa. 2018/19-2024/25) </t>
  </si>
  <si>
    <t>2018/2019</t>
  </si>
  <si>
    <t>2019/2020</t>
  </si>
  <si>
    <t>2020/2021</t>
  </si>
  <si>
    <t>2021/2022</t>
  </si>
  <si>
    <t>2022/2023</t>
  </si>
  <si>
    <t>2023/2024</t>
  </si>
  <si>
    <t>2024/2025</t>
  </si>
  <si>
    <t>Nord-Ovest</t>
  </si>
  <si>
    <t>Nord-Est</t>
  </si>
  <si>
    <t>Centro</t>
  </si>
  <si>
    <t>Sud</t>
  </si>
  <si>
    <t>Isole</t>
  </si>
  <si>
    <t>Telematiche</t>
  </si>
  <si>
    <t>Totale</t>
  </si>
  <si>
    <t>Area geografica</t>
  </si>
  <si>
    <t>Fonte: MUR-Anagrafe nazionale studenti post-laurea</t>
  </si>
  <si>
    <t>Indice</t>
  </si>
  <si>
    <t xml:space="preserve">Figura 1.7.7 – Percentuale di iscritti ai dottorati di ricerca per area geografica dell’ateneo (aa.aa. 2018/19-2024/25) </t>
  </si>
  <si>
    <t>2018/19</t>
  </si>
  <si>
    <t>2019/20</t>
  </si>
  <si>
    <t>2020/21</t>
  </si>
  <si>
    <t>2021/22</t>
  </si>
  <si>
    <t>2022/23</t>
  </si>
  <si>
    <t>2023/24</t>
  </si>
  <si>
    <t>2024/25</t>
  </si>
  <si>
    <t>Laureati all'estero</t>
  </si>
  <si>
    <t>% Laureati all'estero</t>
  </si>
  <si>
    <t>Laureati in Italia</t>
  </si>
  <si>
    <t>ND</t>
  </si>
  <si>
    <t>Figura 1.7.8 – Iscritti ai dottorati di ricerca: laureati in Italia e all’estero (aa.aa. 2018/19-2024/25)</t>
  </si>
  <si>
    <t>2018</t>
  </si>
  <si>
    <t>2019</t>
  </si>
  <si>
    <t>2020</t>
  </si>
  <si>
    <t>2021</t>
  </si>
  <si>
    <t>2022</t>
  </si>
  <si>
    <t>2023</t>
  </si>
  <si>
    <t>Francia</t>
  </si>
  <si>
    <t>Germania</t>
  </si>
  <si>
    <t>Italia</t>
  </si>
  <si>
    <t>Spagna</t>
  </si>
  <si>
    <t>Regno Unito</t>
  </si>
  <si>
    <t>Paese</t>
  </si>
  <si>
    <t xml:space="preserve">Figura 1.7.9 – Percentuale di studenti “mobili” iscritti ai dottorati di ricerca nel confronto tra i principali Paesi europei (2018-2023) </t>
  </si>
  <si>
    <t>Fonte: OCSE-Education at a Glance</t>
  </si>
  <si>
    <t xml:space="preserve">Figura 1.7.10 – Dottori di ricerca per area geografica dell’ateneo di conseguimento del titolo (2018-2024) </t>
  </si>
  <si>
    <t xml:space="preserve">Figura 1.7.11 – Percentuale dei dottori di ricerca per area geografica dell’ateneo di conseguimento del titolo (2018-2024) </t>
  </si>
  <si>
    <t>Totale non telematiche</t>
  </si>
  <si>
    <t>Beni culturali</t>
  </si>
  <si>
    <t>Giuridica</t>
  </si>
  <si>
    <t>Psicologica</t>
  </si>
  <si>
    <t>Rischio Chimico</t>
  </si>
  <si>
    <t>Sanitaria</t>
  </si>
  <si>
    <t>Veterinaria</t>
  </si>
  <si>
    <t xml:space="preserve">Figura 1.7.12 – Iscritti alle scuole di specializzazione per tipo di scuola (aa.aa. 2018/19-2023/24) </t>
  </si>
  <si>
    <t>Fonte: MUR-Ufficio di statistica</t>
  </si>
  <si>
    <t>A.A.</t>
  </si>
  <si>
    <t xml:space="preserve">Figura 1.7.13 – Percentuale degli iscritti alle scuole di specializzazione per tipo di scuola (a.a. 2023/24) </t>
  </si>
  <si>
    <t xml:space="preserve">Figura 1.7.14 – Laureati in Medicina, contratti di specializzazione finanziati e assegnati (aa.aa. 2018/19-2024/25) </t>
  </si>
  <si>
    <t>Laureati</t>
  </si>
  <si>
    <t>Posti coperti</t>
  </si>
  <si>
    <t>% contratti assegnati</t>
  </si>
  <si>
    <t>2016/17</t>
  </si>
  <si>
    <t>2017/18</t>
  </si>
  <si>
    <t xml:space="preserve">Contratti finanziati
</t>
  </si>
  <si>
    <t>Fonte: MUR-Decreti e banca dati MUR-Cineca SSM</t>
  </si>
  <si>
    <t xml:space="preserve">Figura 1.7.14 – Laureati in Medicina, contratti di specializzazione finanziati e assegnati (aa.aa. 2016/17-2024/25) </t>
  </si>
  <si>
    <r>
      <t>Tabella 1.7.7</t>
    </r>
    <r>
      <rPr>
        <sz val="10"/>
        <color rgb="FFEE0000"/>
        <rFont val="Calibri"/>
        <family val="2"/>
      </rPr>
      <t xml:space="preserve"> </t>
    </r>
    <r>
      <rPr>
        <sz val="10"/>
        <color rgb="FF44546A"/>
        <rFont val="Calibri"/>
        <family val="2"/>
      </rPr>
      <t>– Scuole di specializzazione di area sanitaria e tasso di copertura dei contratti finanziati (aa.aa. 2022/23-2024/25)</t>
    </r>
  </si>
  <si>
    <t>Tasso di copertura</t>
  </si>
  <si>
    <t>a.a. 2022/2023</t>
  </si>
  <si>
    <t>a.a. 2023/2024</t>
  </si>
  <si>
    <t>a.a. 2024/2025</t>
  </si>
  <si>
    <t>90% e oltre</t>
  </si>
  <si>
    <t>80%-89,9%</t>
  </si>
  <si>
    <t>70%-79,9%</t>
  </si>
  <si>
    <t>60%-69,9%</t>
  </si>
  <si>
    <t>50%-59,9%</t>
  </si>
  <si>
    <t>30%-49,9%</t>
  </si>
  <si>
    <t>meno del 30%</t>
  </si>
  <si>
    <t>Dermatologia e venereologia</t>
  </si>
  <si>
    <t>Pediatria</t>
  </si>
  <si>
    <t>Chirurgia plastica, ricostruttiva ed estetica</t>
  </si>
  <si>
    <t>Malattie dell’apparato cardiovascolare</t>
  </si>
  <si>
    <t>Radiodiagnostica</t>
  </si>
  <si>
    <t>Oftalmologia</t>
  </si>
  <si>
    <t>Medicina dello sport e dell’esercizio fisico</t>
  </si>
  <si>
    <t>Neurologia</t>
  </si>
  <si>
    <t>Neurochirurgia</t>
  </si>
  <si>
    <t xml:space="preserve">Endocrinologia e malattie del metabolismo </t>
  </si>
  <si>
    <t xml:space="preserve">Dermatologia e venereologia </t>
  </si>
  <si>
    <t xml:space="preserve">Neurologia </t>
  </si>
  <si>
    <t>Malattie dell’apparato digerente</t>
  </si>
  <si>
    <t xml:space="preserve">Malattie dell’apparato digerente </t>
  </si>
  <si>
    <t>Endocrinologia e malattie del metabolismo</t>
  </si>
  <si>
    <t>Chirurgia maxillo-facciale</t>
  </si>
  <si>
    <t xml:space="preserve">Radiodiagnostica </t>
  </si>
  <si>
    <t>Medicina legale</t>
  </si>
  <si>
    <t xml:space="preserve">Ginecologia e ostetricia </t>
  </si>
  <si>
    <t>Reumatologia</t>
  </si>
  <si>
    <t>Ginecologia e ostetricia</t>
  </si>
  <si>
    <t>Otorinolaringoiatria</t>
  </si>
  <si>
    <t xml:space="preserve">Psichiatria </t>
  </si>
  <si>
    <t>Neuropsichiatria infantile</t>
  </si>
  <si>
    <t>Ortopedia e traumatologia</t>
  </si>
  <si>
    <t>Malattie dell’apparato respiratorio</t>
  </si>
  <si>
    <t>Psichiatria</t>
  </si>
  <si>
    <t>Medicina del lavoro</t>
  </si>
  <si>
    <t xml:space="preserve">Medicina legale </t>
  </si>
  <si>
    <t>Allergologia e immunologia clinica</t>
  </si>
  <si>
    <t xml:space="preserve">Malattie dell’apparato respiratorio </t>
  </si>
  <si>
    <t xml:space="preserve">Medicina fisica e riabilitativa </t>
  </si>
  <si>
    <t>Chirurgia pediatrica</t>
  </si>
  <si>
    <t>Oncologia medica</t>
  </si>
  <si>
    <t xml:space="preserve">Neurochirurgia </t>
  </si>
  <si>
    <t xml:space="preserve">Allergologia e immunologia clinica </t>
  </si>
  <si>
    <t xml:space="preserve">Chirurgia vascolare </t>
  </si>
  <si>
    <t xml:space="preserve">Oncologia medica </t>
  </si>
  <si>
    <t xml:space="preserve">Ortopedia e traumatologia </t>
  </si>
  <si>
    <t>Medicina fisica e riabilitativa</t>
  </si>
  <si>
    <t>Urologia</t>
  </si>
  <si>
    <t>Medicina interna</t>
  </si>
  <si>
    <t>Cardiochirurgia</t>
  </si>
  <si>
    <t>Anestesia rianimazione, terapia intensiva e del dolore</t>
  </si>
  <si>
    <t>Chirurgia vascolare</t>
  </si>
  <si>
    <t>Geriatria</t>
  </si>
  <si>
    <t>Ematologia</t>
  </si>
  <si>
    <t xml:space="preserve">Igiene e medicina preventiva </t>
  </si>
  <si>
    <t>Scienza dell’alimentazione</t>
  </si>
  <si>
    <t>Genetica medica</t>
  </si>
  <si>
    <t>Anatomia patologica</t>
  </si>
  <si>
    <t>Malattie infettive e tropicali</t>
  </si>
  <si>
    <t>Anestesia rianimazione</t>
  </si>
  <si>
    <t>Audiologia e foniatria</t>
  </si>
  <si>
    <t>Terapia intensiva e del dolore</t>
  </si>
  <si>
    <t>Chirurgia generale</t>
  </si>
  <si>
    <t>Nefrologia</t>
  </si>
  <si>
    <t>Igiene e medicina preventiva</t>
  </si>
  <si>
    <t>Medicina d’emergenza-urgenza</t>
  </si>
  <si>
    <t>Chirurgia toracica</t>
  </si>
  <si>
    <t xml:space="preserve">Chirurgia toracica </t>
  </si>
  <si>
    <t>Medicina termale</t>
  </si>
  <si>
    <t>Medicina nucleare</t>
  </si>
  <si>
    <t>Medicina e cure palliative</t>
  </si>
  <si>
    <t xml:space="preserve">Radioterapia </t>
  </si>
  <si>
    <t>Statistica sanitaria e biometria</t>
  </si>
  <si>
    <t xml:space="preserve">Patologia clinica e biochimica clinica </t>
  </si>
  <si>
    <t>Farmacologia e tossicologia clinica</t>
  </si>
  <si>
    <t>Medicina di comunità e delle cure primarie</t>
  </si>
  <si>
    <t>Patologia clinica e biochimica clinica</t>
  </si>
  <si>
    <t>Microbiologia e virologia</t>
  </si>
  <si>
    <t>Radioterapia</t>
  </si>
  <si>
    <t xml:space="preserve">Medicina di comunità e delle cure primarie </t>
  </si>
  <si>
    <t>Fonte: MUR-Banca dati MUR-Cineca SSM</t>
  </si>
  <si>
    <t>Tabella 1.7.7 – Scuole di specializzazione di area sanitaria e tasso di copertura dei contratti finanziati (aa.aa. 2022/23-2024/25)</t>
  </si>
  <si>
    <r>
      <t>Figura 1.7.15 – Scuole di specializzazione di area sanitaria critiche e virtuose per tasso di copertura dei posti (a.a. 2024/25)</t>
    </r>
    <r>
      <rPr>
        <sz val="9"/>
        <color rgb="FF44546A"/>
        <rFont val="Calibri"/>
        <family val="2"/>
      </rPr>
      <t xml:space="preserve"> </t>
    </r>
  </si>
  <si>
    <t>SSM</t>
  </si>
  <si>
    <t>Medicina d'emergenza-urgenza</t>
  </si>
  <si>
    <t>Malattie dell'apparato cardiovascolare</t>
  </si>
  <si>
    <t>Malattie dell'apparato digerente</t>
  </si>
  <si>
    <t>Malattie dell'apparato respiratorio</t>
  </si>
  <si>
    <t xml:space="preserve">Figura 1.7.15 – Scuole di specializzazione di area sanitaria critiche e virtuose per tasso di copertura dei posti (a.a. 2024/25) </t>
  </si>
  <si>
    <t>a.a.</t>
  </si>
  <si>
    <t>2025/26</t>
  </si>
  <si>
    <t>Totale corsi</t>
  </si>
  <si>
    <t>Corsi
(nr.)</t>
  </si>
  <si>
    <t>Ateneo*</t>
  </si>
  <si>
    <t>Con imprese</t>
  </si>
  <si>
    <t>forma associata</t>
  </si>
  <si>
    <t>Collaborazione con PP.AA.**</t>
  </si>
  <si>
    <t>solo cofinanziati imprese</t>
  </si>
  <si>
    <t>forma associata con imprese</t>
  </si>
  <si>
    <t xml:space="preserve"> dottorati industriali</t>
  </si>
  <si>
    <t xml:space="preserve">Figura 1.7.1 – Numero corsi di dottorato per area geografica dell’ateneo (aa.aa. 2018/19-2025/26) </t>
  </si>
  <si>
    <t>Fonte: MUR-Anagrafe dottorati</t>
  </si>
  <si>
    <t>Tabella 1.7.1 – Numero corsi di dottorato per grado di collaborazione con altre pubbliche amministrazioni o con imprese, per area geografica dell’ateneo (a.a. 2024/25, XL ciclo)</t>
  </si>
  <si>
    <t>Con PP.AA.**</t>
  </si>
  <si>
    <t>Dottorati con imprese, di cui:</t>
  </si>
  <si>
    <t>solo cofinanziati</t>
  </si>
  <si>
    <t>dottorati industriali</t>
  </si>
  <si>
    <t>% Totale</t>
  </si>
  <si>
    <t>* Dottorati della sede amministrativa, non in forma associata con altre istituzioni e non cofinanziati dalle imprese</t>
  </si>
  <si>
    <t>** Collaborazione esclusiva con PP.AA.: altri atenei, AFAM, EPR, altri soggetti pubblici</t>
  </si>
  <si>
    <t xml:space="preserve">Figura 1.7.2 – Composizione del numero corsi di dottorato per grado di collaborazione con altre pubbliche amministrazioni o con imprese per area geografica dell’ateneo (a.a. 2024/25, XL ciclo) </t>
  </si>
  <si>
    <t>Tabella 1.7.2 – Numero corsi di dottorato per area CUN* e per grado di collaborazione con le imprese (a.a. 2024/25, XL ciclo)</t>
  </si>
  <si>
    <t>Aree CUN</t>
  </si>
  <si>
    <t>Ateneo**</t>
  </si>
  <si>
    <t>%</t>
  </si>
  <si>
    <t>di cui:</t>
  </si>
  <si>
    <t>v.a.</t>
  </si>
  <si>
    <t xml:space="preserve"> dottorati industriali </t>
  </si>
  <si>
    <t>1 - Scienze matematiche e informatiche</t>
  </si>
  <si>
    <t>2 - Scienze fisiche</t>
  </si>
  <si>
    <t>3 - Scienze chimiche</t>
  </si>
  <si>
    <t>4 - Scienze della Terra</t>
  </si>
  <si>
    <t>5 - Scienze biologiche</t>
  </si>
  <si>
    <t>6 - Scienze mediche</t>
  </si>
  <si>
    <t>7 - Scienze agrarie e veterinarie</t>
  </si>
  <si>
    <t>8 - Ingegneria civile e Architettura</t>
  </si>
  <si>
    <t>9 - Ingegneria industriale e dell’informazione</t>
  </si>
  <si>
    <t>10 - Scienze dell’antichità, filologico-letterarie e storico-artistiche</t>
  </si>
  <si>
    <t>11 - Scienze storiche, filosofiche, pedagogiche e psicologiche</t>
  </si>
  <si>
    <t>12 - Scienze giuridiche</t>
  </si>
  <si>
    <t>13 - Scienze economiche e statistiche</t>
  </si>
  <si>
    <t>14 - Scienze politiche e sociali</t>
  </si>
  <si>
    <t>* Ciascun dottorato può appartenere a più aree, per cui la somma per aree CUN può non restituire il totale</t>
  </si>
  <si>
    <t>** Sede amministrativa del dottorato</t>
  </si>
  <si>
    <t>*** Collaborazione con altri atenei, AFAM, EPR, altre P.A.</t>
  </si>
  <si>
    <t>Ateneo e
P.A.***</t>
  </si>
  <si>
    <t>Tabella 1.7.3 – Corsi di dottorato e numero di borse per fonte di finanziamento (aa.aa. 2019/20-2025/26)</t>
  </si>
  <si>
    <t>a.a. e ciclo</t>
  </si>
  <si>
    <t>N° dottorati</t>
  </si>
  <si>
    <t>Borse finanziate</t>
  </si>
  <si>
    <r>
      <t xml:space="preserve">di cui: </t>
    </r>
    <r>
      <rPr>
        <b/>
        <sz val="9"/>
        <color rgb="FF000000"/>
        <rFont val="Calibri"/>
        <family val="2"/>
      </rPr>
      <t>dalla sede amministrativa*</t>
    </r>
  </si>
  <si>
    <t>fondi PNRR</t>
  </si>
  <si>
    <t>altre fonti esterne</t>
  </si>
  <si>
    <r>
      <t xml:space="preserve">2019/20 </t>
    </r>
    <r>
      <rPr>
        <i/>
        <sz val="8"/>
        <color rgb="FF000000"/>
        <rFont val="Calibri"/>
        <family val="2"/>
      </rPr>
      <t>(XXXV ciclo)</t>
    </r>
  </si>
  <si>
    <r>
      <t xml:space="preserve">2020/21 </t>
    </r>
    <r>
      <rPr>
        <i/>
        <sz val="8"/>
        <color rgb="FF000000"/>
        <rFont val="Calibri"/>
        <family val="2"/>
      </rPr>
      <t>(XXXVI ciclo)</t>
    </r>
  </si>
  <si>
    <r>
      <t xml:space="preserve">2021/22 </t>
    </r>
    <r>
      <rPr>
        <i/>
        <sz val="8"/>
        <color rgb="FF000000"/>
        <rFont val="Calibri"/>
        <family val="2"/>
      </rPr>
      <t>(XXXVII ciclo)</t>
    </r>
  </si>
  <si>
    <r>
      <t>2022/23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(XXXVIII ciclo)</t>
    </r>
  </si>
  <si>
    <r>
      <t>2023/24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(XXXIX ciclo)</t>
    </r>
  </si>
  <si>
    <r>
      <t>2024/25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(XL ciclo)</t>
    </r>
  </si>
  <si>
    <r>
      <t>2025/26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(XLI ciclo)</t>
    </r>
  </si>
  <si>
    <t>* Comprende anche le borse finanziate con i fondi post-laurea assegnati con il FFO.</t>
  </si>
  <si>
    <t xml:space="preserve">Figura 1.7.4 – Corsi di dottorato e numero di borse per fonte di finanziamento (aa.aa. 2019/20-2025/26) </t>
  </si>
  <si>
    <t>N° corsi di dottorato</t>
  </si>
  <si>
    <t>Borse sede amministrativa</t>
  </si>
  <si>
    <t>Borse PNRR</t>
  </si>
  <si>
    <t>Borse altre fonti</t>
  </si>
  <si>
    <t>Totale borse finanziate</t>
  </si>
  <si>
    <r>
      <t xml:space="preserve">2019/20 </t>
    </r>
    <r>
      <rPr>
        <i/>
        <sz val="8"/>
        <color rgb="FF000000"/>
        <rFont val="Calibri"/>
        <family val="2"/>
      </rPr>
      <t>(35°)</t>
    </r>
  </si>
  <si>
    <r>
      <t xml:space="preserve">2020/21 </t>
    </r>
    <r>
      <rPr>
        <i/>
        <sz val="8"/>
        <color rgb="FF000000"/>
        <rFont val="Calibri"/>
        <family val="2"/>
      </rPr>
      <t>(36°)</t>
    </r>
  </si>
  <si>
    <r>
      <t xml:space="preserve">2021/22 </t>
    </r>
    <r>
      <rPr>
        <i/>
        <sz val="8"/>
        <color rgb="FF000000"/>
        <rFont val="Calibri"/>
        <family val="2"/>
      </rPr>
      <t>(37°)</t>
    </r>
  </si>
  <si>
    <r>
      <t>2022/23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(38°)</t>
    </r>
  </si>
  <si>
    <r>
      <t>2023/24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(39°)</t>
    </r>
  </si>
  <si>
    <r>
      <t>2024/25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(40°)</t>
    </r>
  </si>
  <si>
    <r>
      <t>2025/26</t>
    </r>
    <r>
      <rPr>
        <i/>
        <sz val="9"/>
        <color rgb="FF000000"/>
        <rFont val="Calibri"/>
        <family val="2"/>
      </rPr>
      <t xml:space="preserve"> </t>
    </r>
    <r>
      <rPr>
        <i/>
        <sz val="8"/>
        <color rgb="FF000000"/>
        <rFont val="Calibri"/>
        <family val="2"/>
      </rPr>
      <t>(41°)</t>
    </r>
  </si>
  <si>
    <t xml:space="preserve">Tabella 1.7.4 – Borse di dottorato* per regione e per ciclo (a.a. 2019/20 vs 2025/26) </t>
  </si>
  <si>
    <t>Territorio</t>
  </si>
  <si>
    <t>Variazioni</t>
  </si>
  <si>
    <t xml:space="preserve"> 2025/26</t>
  </si>
  <si>
    <t xml:space="preserve">% </t>
  </si>
  <si>
    <t>Piemonte</t>
  </si>
  <si>
    <t>Lombardia</t>
  </si>
  <si>
    <t>Liguria</t>
  </si>
  <si>
    <t>Trentino-Alto Adige</t>
  </si>
  <si>
    <t>Friuli Venezia Giulia</t>
  </si>
  <si>
    <t>Veneto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</si>
  <si>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</si>
  <si>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</si>
  <si>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</si>
  <si>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</si>
  <si>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</si>
  <si>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</si>
  <si>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</si>
  <si>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</si>
  <si>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</si>
  <si>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</si>
  <si>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</si>
  <si>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</si>
  <si>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</si>
  <si>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* Comprende borse finanziate dalla sede amministrativa, in convenzione con imprese, atenei italiani, atenei esteri, altri enti italiani, altri enti esteri, con la pubblica amministrazione e con le istituzioni AFAM.</t>
  </si>
  <si>
    <t>Borse finanziate
(v.a.)</t>
  </si>
  <si>
    <t>Numero medio di borse
per dottorato</t>
  </si>
  <si>
    <t xml:space="preserve">Tabella 1.7.5 – Monitoraggio dei dottorati finanziati con borse PNRR </t>
  </si>
  <si>
    <t>Fonte: Italia Domani-Open data, ottobre 2025</t>
  </si>
  <si>
    <t>PROGRAMMAZIONE</t>
  </si>
  <si>
    <t>ATTUAZIONE - INDICATORI TARGET, IMPORTI IMPEGNATI E SPESA</t>
  </si>
  <si>
    <t>Codice Univoco Submisura</t>
  </si>
  <si>
    <t>Descrizione Indicatore</t>
  </si>
  <si>
    <t>Codice target</t>
  </si>
  <si>
    <t>Descrizione target</t>
  </si>
  <si>
    <t>Programm. PNRR 
(n.ro dottorati / borse di dottorato)</t>
  </si>
  <si>
    <t>Data programmata di conseguimento</t>
  </si>
  <si>
    <t>Progetti realizzati/ in fase di realizzazione</t>
  </si>
  <si>
    <t>Codice Indicatore</t>
  </si>
  <si>
    <t>Nome indicatore</t>
  </si>
  <si>
    <t>Valore programmato in base ai progetti attivati</t>
  </si>
  <si>
    <t xml:space="preserve">% realizzazione </t>
  </si>
  <si>
    <t>Data ultima di realizzazione</t>
  </si>
  <si>
    <t>Finanziamento impegnato
(milioni €)</t>
  </si>
  <si>
    <t>Spesa
(milioni €)</t>
  </si>
  <si>
    <t>Quota % spesa/ finanziamento</t>
  </si>
  <si>
    <t>M4C1I3.04.00</t>
  </si>
  <si>
    <t>NR. DI DOTTORATI DI RICERCA IN TRANSIZIONI DIGITALE E AMBIENTE</t>
  </si>
  <si>
    <t>M4C1-23</t>
  </si>
  <si>
    <t>Almeno 500 nuovi dottorati assegnati in programmi attivati dalle università e dagli istituti AFAM dedicati alle transizioni digitale e ambientale.
Il progetto mira a qualificare e innovare i percorsi universitari (e di dottorato) attraverso le seguenti leve:
a) digitalizzazione;
b) "cultura dell'innovazione";
c) internazionalizzazione.</t>
  </si>
  <si>
    <t xml:space="preserve"> secondo trimestre 2026</t>
  </si>
  <si>
    <t>T0123</t>
  </si>
  <si>
    <t>NR. DI DOTTORATI DI RICERCA IN TRANSIZIONI DIGITALE E AMBIENTALE</t>
  </si>
  <si>
    <t>M4C1I4.01.00</t>
  </si>
  <si>
    <t>NR. DI BORSE DI DOTTORATO P.A. ASSEGNATE</t>
  </si>
  <si>
    <t>M4C1-12</t>
  </si>
  <si>
    <t>Almeno 3.600 borse di dottorato generali, almeno 3.000 borse di dottorato nell'ambito della pubblica amministrazione e almeno 600 borse di dottorato dedicate al patrimonio culturale saranno assegnate nell'arco di tre anni.</t>
  </si>
  <si>
    <t xml:space="preserve"> quarto trimestre 2024</t>
  </si>
  <si>
    <t>T0097</t>
  </si>
  <si>
    <t>NR. DI BORSE DI DOTTORATO PATRIMONIO CULTURALE ASSEGNATE</t>
  </si>
  <si>
    <t>T0098</t>
  </si>
  <si>
    <t>NR. DI BORSE DI DOTTORATO DI RICERCA PNRR ASSEGNATE</t>
  </si>
  <si>
    <t>T0099</t>
  </si>
  <si>
    <t>M4C2I3.03.00</t>
  </si>
  <si>
    <t>NR. DI BORSE DI DOTTORATO INNOVATIVO ASSEGNATE</t>
  </si>
  <si>
    <t>M4C2-3</t>
  </si>
  <si>
    <t>Assegnazione di almeno 6 000 borse di dottorato da parte di università e istituti AFAM. I requisiti essenziali per l'assegnazione dei dottorati sono:
a) prevedere periodi di studio e ricerca in impresa da un minimo di sei (6) mesi a un massimo di diciotto (18) mesi;
b) prevedere periodi di studio e ricerca all'estero da un minimo di sei (6) mesi a un massimo di diciotto (18) mesi;
c) prevedere il coinvolgimento delle imprese nella definizione del percorso formativo anche nell'ambito di collaborazioni più ampie con l'Università e gli istituti AFAM.</t>
  </si>
  <si>
    <t>T0100</t>
  </si>
  <si>
    <t>Tabella 1.7.6 – Distribuzione territoriale dei finanziamenti a valere sui fondi PNRR per le borse di dottorato</t>
  </si>
  <si>
    <t>Finanziamento M4C1I4.01</t>
  </si>
  <si>
    <t>borse per la ricerca (€)</t>
  </si>
  <si>
    <t>borse per il patrimonio culturale (€)</t>
  </si>
  <si>
    <t>borse per la PA (€)</t>
  </si>
  <si>
    <t>Finanziamento M4C1I3.01</t>
  </si>
  <si>
    <t>dottorati in transizione digitale e ambientale (€)</t>
  </si>
  <si>
    <t>Finanziamento M4C2I3.03</t>
  </si>
  <si>
    <t>borse di dottorati innovativi (€)</t>
  </si>
  <si>
    <t>v.a. €</t>
  </si>
  <si>
    <t>% sul totale</t>
  </si>
  <si>
    <t>Ambito Nazionale</t>
  </si>
  <si>
    <t>Friuli-Venezia Giulia</t>
  </si>
  <si>
    <t xml:space="preserve">Figura 1.7.5 – Mappe della distribuzione regionale dei fondi PNRR per la formazione terziaria avanzata </t>
  </si>
  <si>
    <t>Regione</t>
  </si>
  <si>
    <t>Finanziamento M4C1I4.01 borse per il patrimonio culturale (%)</t>
  </si>
  <si>
    <t>Finanziamento M4C1I4.01 borse per la PA (%)</t>
  </si>
  <si>
    <t>Finanziamento M4C1I3.01 dottorati in transizione digitale e ambientale (%)</t>
  </si>
  <si>
    <t>Finanziamento M4C2I3.03 borse di dottorati innovativi (%)</t>
  </si>
  <si>
    <t>Finanziamento M4C1I4.01 borse per la PA 
(v.a. €)</t>
  </si>
  <si>
    <t>Finanziamento M4C1I4.01 borse per la ricerca
(€)</t>
  </si>
  <si>
    <t>Finanziamento M4C1I4.01 borse per il patrimonio culturale 
(€)</t>
  </si>
  <si>
    <t>Finanziamento M4C1I4.01 borse per la ricerca (%)</t>
  </si>
  <si>
    <t>Finanziamento M4C1I3.01 dottorati in transizione digitale e ambientale (€)</t>
  </si>
  <si>
    <t>Finanziamento M4C2I3.03 borse di dottorati innovativi (€)</t>
  </si>
  <si>
    <t>1. LE UNIVERSITA'</t>
  </si>
  <si>
    <t>Telematica</t>
  </si>
  <si>
    <t>Voto medio di chi si iscrive ad una LS</t>
  </si>
  <si>
    <t>Voto medio di chi non continua</t>
  </si>
  <si>
    <t>Area Geografica</t>
  </si>
  <si>
    <t>Coorte 2022/23</t>
  </si>
  <si>
    <t>Coorte 2018/19</t>
  </si>
  <si>
    <t>Fonte: MUR-Anagrafe nazionale studenti</t>
  </si>
  <si>
    <t>Figura 1.7.3 – Voto medio di L e prosecuzione alla LM per area geografica (coorte 2018/19 vs 2022/23)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</si>
</sst>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000"/>
    <numFmt numFmtId="167" formatCode="0.0"/>
    <numFmt numFmtId="168" formatCode="#,##0.0"/>
    <numFmt numFmtId="169" formatCode="[$-410]mmm\-yy;@"/>
  </numFmts>
  <fonts count="3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44546A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i/>
      <sz val="9"/>
      <color theme="1"/>
      <name val="Calibri"/>
      <family val="2"/>
    </font>
    <font>
      <u/>
      <sz val="11"/>
      <color theme="10"/>
      <name val="Calibri"/>
      <family val="2"/>
    </font>
    <font>
      <sz val="10"/>
      <color rgb="FFEE0000"/>
      <name val="Calibri"/>
      <family val="2"/>
    </font>
    <font>
      <sz val="8"/>
      <color theme="1"/>
      <name val="Calibri"/>
      <family val="2"/>
    </font>
    <font>
      <sz val="9"/>
      <color rgb="FF44546A"/>
      <name val="Calibri"/>
      <family val="2"/>
    </font>
    <font>
      <b/>
      <sz val="14"/>
      <color rgb="FF002060"/>
      <name val="Calibri"/>
      <family val="2"/>
    </font>
    <font>
      <b/>
      <sz val="11"/>
      <color theme="1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u/>
      <sz val="11"/>
      <color theme="10"/>
      <name val="Aptos Narrow"/>
      <family val="2"/>
      <scheme val="minor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8"/>
      <color theme="1"/>
      <name val="Calibri"/>
      <family val="2"/>
    </font>
    <font>
      <b/>
      <i/>
      <sz val="8"/>
      <color rgb="FF000000"/>
      <name val="Calibri"/>
      <family val="2"/>
    </font>
    <font>
      <i/>
      <sz val="8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b/>
      <i/>
      <sz val="7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color rgb="FF000000"/>
      <name val="Calibri"/>
      <family val="2"/>
    </font>
    <font>
      <i/>
      <sz val="9"/>
      <color rgb="FF000000"/>
      <name val="Calibri"/>
      <family val="2"/>
    </font>
    <font>
      <b/>
      <sz val="15"/>
      <color theme="0"/>
      <name val="Calibri"/>
      <family val="2"/>
    </font>
    <font>
      <sz val="13"/>
      <color theme="1"/>
      <name val="Calibri"/>
      <family val="2"/>
    </font>
    <font>
      <b/>
      <sz val="12"/>
      <color rgb="FF002060"/>
      <name val="Calibri"/>
      <family val="2"/>
    </font>
    <font>
      <u/>
      <sz val="10"/>
      <color theme="10"/>
      <name val="Calibri"/>
      <family val="2"/>
    </font>
    <font>
      <sz val="11"/>
      <color indexed="8"/>
      <name val="Aptos Narrow"/>
      <family val="2"/>
      <scheme val="minor"/>
    </font>
    <font>
      <u/>
      <sz val="10"/>
      <color rgb="FF44546A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i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2C6EAA"/>
        <bgColor indexed="64"/>
      </patternFill>
    </fill>
    <fill>
      <patternFill patternType="solid">
        <fgColor rgb="FFDDEBF7"/>
        <bgColor theme="4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/>
  </cellStyleXfs>
  <cellXfs count="230">
    <xf numFmtId="0" fontId="0" fillId="0" borderId="0" xfId="0"/>
    <xf numFmtId="0" fontId="2" fillId="0" borderId="0" xfId="0" applyFont="1" applyAlignment="1">
      <alignment horizontal="left" vertical="center"/>
    </xf>
    <xf numFmtId="164" fontId="0" fillId="0" borderId="0" xfId="4" applyNumberFormat="1" applyFont="1"/>
    <xf numFmtId="165" fontId="0" fillId="0" borderId="0" xfId="5" applyNumberFormat="1" applyFont="1"/>
    <xf numFmtId="165" fontId="0" fillId="0" borderId="0" xfId="5" applyNumberFormat="1" applyFont="1" applyFill="1"/>
    <xf numFmtId="0" fontId="5" fillId="0" borderId="2" xfId="0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165" fontId="4" fillId="2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164" fontId="5" fillId="0" borderId="2" xfId="2" applyNumberFormat="1" applyFont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4" fillId="0" borderId="2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2" xfId="1" applyNumberFormat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5" fillId="0" borderId="2" xfId="3" applyFont="1" applyBorder="1" applyAlignment="1">
      <alignment horizontal="center" vertical="center"/>
    </xf>
    <xf numFmtId="0" fontId="15" fillId="0" borderId="2" xfId="3" applyFont="1" applyBorder="1" applyAlignment="1">
      <alignment horizontal="right" vertical="center"/>
    </xf>
    <xf numFmtId="0" fontId="15" fillId="0" borderId="2" xfId="3" applyFont="1" applyBorder="1" applyAlignment="1">
      <alignment horizontal="right" vertical="center" wrapText="1"/>
    </xf>
    <xf numFmtId="165" fontId="15" fillId="0" borderId="2" xfId="5" applyNumberFormat="1" applyFont="1" applyBorder="1" applyAlignment="1">
      <alignment horizontal="right" vertical="center" wrapText="1"/>
    </xf>
    <xf numFmtId="0" fontId="16" fillId="0" borderId="2" xfId="3" applyFont="1" applyBorder="1" applyAlignment="1">
      <alignment horizontal="center" vertical="center"/>
    </xf>
    <xf numFmtId="0" fontId="16" fillId="0" borderId="2" xfId="3" applyFont="1" applyBorder="1" applyAlignment="1">
      <alignment horizontal="right" vertical="center"/>
    </xf>
    <xf numFmtId="0" fontId="16" fillId="0" borderId="2" xfId="3" applyFont="1" applyBorder="1" applyAlignment="1">
      <alignment horizontal="right" vertical="center" wrapText="1"/>
    </xf>
    <xf numFmtId="165" fontId="16" fillId="0" borderId="2" xfId="5" applyNumberFormat="1" applyFont="1" applyBorder="1" applyAlignment="1">
      <alignment horizontal="right" vertical="center" wrapText="1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center" vertical="center" wrapText="1"/>
    </xf>
    <xf numFmtId="0" fontId="0" fillId="0" borderId="0" xfId="3" applyFont="1"/>
    <xf numFmtId="0" fontId="0" fillId="0" borderId="0" xfId="3" applyFont="1" applyAlignment="1">
      <alignment horizontal="center"/>
    </xf>
    <xf numFmtId="0" fontId="19" fillId="0" borderId="0" xfId="3" applyFont="1"/>
    <xf numFmtId="0" fontId="16" fillId="0" borderId="0" xfId="3" applyFont="1"/>
    <xf numFmtId="166" fontId="0" fillId="0" borderId="0" xfId="3" applyNumberFormat="1" applyFont="1"/>
    <xf numFmtId="0" fontId="7" fillId="0" borderId="0" xfId="6"/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165" fontId="0" fillId="0" borderId="0" xfId="3" applyNumberFormat="1" applyFont="1"/>
    <xf numFmtId="0" fontId="12" fillId="0" borderId="0" xfId="3" applyFont="1"/>
    <xf numFmtId="0" fontId="12" fillId="0" borderId="0" xfId="3" applyFont="1" applyAlignment="1">
      <alignment horizontal="center"/>
    </xf>
    <xf numFmtId="165" fontId="12" fillId="0" borderId="0" xfId="3" applyNumberFormat="1" applyFont="1"/>
    <xf numFmtId="0" fontId="0" fillId="0" borderId="0" xfId="3" applyFont="1" applyAlignment="1">
      <alignment horizontal="left"/>
    </xf>
    <xf numFmtId="0" fontId="0" fillId="0" borderId="0" xfId="3" applyFont="1" applyAlignment="1">
      <alignment vertical="center"/>
    </xf>
    <xf numFmtId="0" fontId="16" fillId="0" borderId="2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0" fontId="16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164" fontId="16" fillId="0" borderId="2" xfId="3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23" fillId="0" borderId="2" xfId="0" applyFont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3" fontId="4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0" fontId="13" fillId="2" borderId="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18" fillId="2" borderId="2" xfId="3" applyFont="1" applyFill="1" applyBorder="1" applyAlignment="1">
      <alignment horizontal="center" vertical="center"/>
    </xf>
    <xf numFmtId="164" fontId="18" fillId="2" borderId="2" xfId="3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right" vertical="center"/>
    </xf>
    <xf numFmtId="0" fontId="24" fillId="3" borderId="2" xfId="0" applyFont="1" applyFill="1" applyBorder="1" applyAlignment="1">
      <alignment vertical="center"/>
    </xf>
    <xf numFmtId="3" fontId="24" fillId="3" borderId="2" xfId="0" applyNumberFormat="1" applyFont="1" applyFill="1" applyBorder="1" applyAlignment="1">
      <alignment horizontal="right" vertical="center"/>
    </xf>
    <xf numFmtId="0" fontId="24" fillId="3" borderId="2" xfId="0" applyFont="1" applyFill="1" applyBorder="1" applyAlignment="1">
      <alignment horizontal="right" vertical="center"/>
    </xf>
    <xf numFmtId="164" fontId="25" fillId="0" borderId="2" xfId="0" applyNumberFormat="1" applyFont="1" applyBorder="1" applyAlignment="1">
      <alignment horizontal="right" vertical="center"/>
    </xf>
    <xf numFmtId="164" fontId="24" fillId="3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 applyAlignment="1">
      <alignment horizontal="right" vertical="center"/>
    </xf>
    <xf numFmtId="3" fontId="28" fillId="0" borderId="2" xfId="0" applyNumberFormat="1" applyFont="1" applyBorder="1" applyAlignment="1">
      <alignment horizontal="right" vertical="center" wrapText="1"/>
    </xf>
    <xf numFmtId="3" fontId="16" fillId="0" borderId="2" xfId="0" applyNumberFormat="1" applyFont="1" applyBorder="1" applyAlignment="1">
      <alignment horizontal="right" vertical="center" wrapText="1"/>
    </xf>
    <xf numFmtId="0" fontId="28" fillId="0" borderId="2" xfId="0" applyFont="1" applyBorder="1" applyAlignment="1">
      <alignment horizontal="right" vertical="center" wrapText="1"/>
    </xf>
    <xf numFmtId="3" fontId="28" fillId="0" borderId="2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horizontal="right" vertical="center" wrapText="1"/>
    </xf>
    <xf numFmtId="0" fontId="6" fillId="0" borderId="0" xfId="0" applyFont="1"/>
    <xf numFmtId="3" fontId="5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22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7" fontId="22" fillId="0" borderId="2" xfId="0" applyNumberFormat="1" applyFont="1" applyBorder="1" applyAlignment="1">
      <alignment horizontal="right" vertical="center"/>
    </xf>
    <xf numFmtId="167" fontId="4" fillId="3" borderId="2" xfId="0" applyNumberFormat="1" applyFont="1" applyFill="1" applyBorder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68" fontId="16" fillId="0" borderId="19" xfId="0" applyNumberFormat="1" applyFont="1" applyBorder="1" applyAlignment="1">
      <alignment horizontal="center" vertical="center" wrapText="1"/>
    </xf>
    <xf numFmtId="168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8" fontId="16" fillId="0" borderId="20" xfId="0" applyNumberFormat="1" applyFont="1" applyBorder="1" applyAlignment="1">
      <alignment horizontal="center" vertical="center" wrapText="1"/>
    </xf>
    <xf numFmtId="168" fontId="16" fillId="0" borderId="22" xfId="0" applyNumberFormat="1" applyFont="1" applyBorder="1" applyAlignment="1">
      <alignment horizontal="center" vertical="center" wrapText="1"/>
    </xf>
    <xf numFmtId="168" fontId="16" fillId="0" borderId="25" xfId="0" applyNumberFormat="1" applyFont="1" applyBorder="1" applyAlignment="1">
      <alignment horizontal="center" vertical="center" wrapText="1"/>
    </xf>
    <xf numFmtId="168" fontId="16" fillId="0" borderId="2" xfId="0" applyNumberFormat="1" applyFont="1" applyBorder="1" applyAlignment="1">
      <alignment horizontal="center" vertical="center" wrapText="1"/>
    </xf>
    <xf numFmtId="168" fontId="16" fillId="0" borderId="26" xfId="0" applyNumberFormat="1" applyFont="1" applyBorder="1" applyAlignment="1">
      <alignment horizontal="center" vertical="center" wrapText="1"/>
    </xf>
    <xf numFmtId="168" fontId="16" fillId="0" borderId="27" xfId="0" applyNumberFormat="1" applyFont="1" applyBorder="1" applyAlignment="1">
      <alignment horizontal="center" vertical="center" wrapText="1"/>
    </xf>
    <xf numFmtId="168" fontId="16" fillId="0" borderId="28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vertical="center" wrapText="1"/>
    </xf>
    <xf numFmtId="168" fontId="16" fillId="0" borderId="29" xfId="0" applyNumberFormat="1" applyFont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19" fillId="0" borderId="0" xfId="0" applyFont="1"/>
    <xf numFmtId="168" fontId="19" fillId="0" borderId="22" xfId="0" applyNumberFormat="1" applyFont="1" applyBorder="1" applyAlignment="1">
      <alignment horizontal="center" vertical="center" wrapText="1"/>
    </xf>
    <xf numFmtId="164" fontId="20" fillId="0" borderId="24" xfId="4" applyNumberFormat="1" applyFont="1" applyFill="1" applyBorder="1" applyAlignment="1">
      <alignment horizontal="center" vertical="center"/>
    </xf>
    <xf numFmtId="168" fontId="19" fillId="0" borderId="2" xfId="0" applyNumberFormat="1" applyFont="1" applyBorder="1" applyAlignment="1">
      <alignment horizontal="center" vertical="center" wrapText="1"/>
    </xf>
    <xf numFmtId="164" fontId="20" fillId="0" borderId="26" xfId="4" applyNumberFormat="1" applyFont="1" applyFill="1" applyBorder="1" applyAlignment="1">
      <alignment horizontal="center" vertical="center"/>
    </xf>
    <xf numFmtId="168" fontId="19" fillId="0" borderId="28" xfId="0" applyNumberFormat="1" applyFont="1" applyBorder="1" applyAlignment="1">
      <alignment horizontal="center" vertical="center" wrapText="1"/>
    </xf>
    <xf numFmtId="164" fontId="20" fillId="0" borderId="29" xfId="4" applyNumberFormat="1" applyFont="1" applyFill="1" applyBorder="1" applyAlignment="1">
      <alignment horizontal="center" vertical="center"/>
    </xf>
    <xf numFmtId="168" fontId="20" fillId="0" borderId="30" xfId="0" applyNumberFormat="1" applyFont="1" applyBorder="1" applyAlignment="1">
      <alignment horizontal="center" vertical="center" wrapText="1"/>
    </xf>
    <xf numFmtId="168" fontId="20" fillId="0" borderId="14" xfId="0" applyNumberFormat="1" applyFont="1" applyBorder="1" applyAlignment="1">
      <alignment horizontal="center" vertical="center" wrapText="1"/>
    </xf>
    <xf numFmtId="164" fontId="20" fillId="0" borderId="31" xfId="4" applyNumberFormat="1" applyFont="1" applyBorder="1" applyAlignment="1">
      <alignment horizontal="center" vertical="center"/>
    </xf>
    <xf numFmtId="3" fontId="19" fillId="0" borderId="21" xfId="0" applyNumberFormat="1" applyFont="1" applyBorder="1" applyAlignment="1">
      <alignment horizontal="center" vertical="center" wrapText="1"/>
    </xf>
    <xf numFmtId="3" fontId="19" fillId="0" borderId="22" xfId="0" applyNumberFormat="1" applyFont="1" applyBorder="1" applyAlignment="1">
      <alignment horizontal="center" vertical="center" wrapText="1"/>
    </xf>
    <xf numFmtId="9" fontId="19" fillId="0" borderId="22" xfId="4" applyFont="1" applyFill="1" applyBorder="1" applyAlignment="1">
      <alignment horizontal="center" vertical="center" wrapText="1"/>
    </xf>
    <xf numFmtId="169" fontId="19" fillId="0" borderId="23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9" fontId="19" fillId="0" borderId="2" xfId="4" applyFont="1" applyFill="1" applyBorder="1" applyAlignment="1">
      <alignment horizontal="center" vertical="center" wrapText="1"/>
    </xf>
    <xf numFmtId="169" fontId="19" fillId="0" borderId="4" xfId="0" applyNumberFormat="1" applyFont="1" applyBorder="1" applyAlignment="1">
      <alignment horizontal="center" vertical="center" wrapText="1"/>
    </xf>
    <xf numFmtId="3" fontId="19" fillId="0" borderId="27" xfId="0" applyNumberFormat="1" applyFont="1" applyBorder="1" applyAlignment="1">
      <alignment horizontal="center" vertical="center" wrapText="1"/>
    </xf>
    <xf numFmtId="3" fontId="19" fillId="0" borderId="28" xfId="0" applyNumberFormat="1" applyFont="1" applyBorder="1" applyAlignment="1">
      <alignment horizontal="center" vertical="center" wrapText="1"/>
    </xf>
    <xf numFmtId="9" fontId="19" fillId="0" borderId="28" xfId="4" applyFont="1" applyFill="1" applyBorder="1" applyAlignment="1">
      <alignment horizontal="center" vertical="center" wrapText="1"/>
    </xf>
    <xf numFmtId="169" fontId="19" fillId="0" borderId="28" xfId="0" applyNumberFormat="1" applyFont="1" applyBorder="1" applyAlignment="1">
      <alignment horizontal="center" vertical="center" wrapText="1"/>
    </xf>
    <xf numFmtId="3" fontId="19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 wrapText="1"/>
    </xf>
    <xf numFmtId="168" fontId="19" fillId="0" borderId="5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/>
    </xf>
    <xf numFmtId="10" fontId="24" fillId="0" borderId="0" xfId="0" applyNumberFormat="1" applyFont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0" fontId="23" fillId="0" borderId="2" xfId="0" applyFont="1" applyBorder="1" applyAlignment="1">
      <alignment horizontal="left" vertical="center" indent="1"/>
    </xf>
    <xf numFmtId="4" fontId="23" fillId="0" borderId="2" xfId="0" applyNumberFormat="1" applyFont="1" applyBorder="1" applyAlignment="1">
      <alignment horizontal="right" vertical="center"/>
    </xf>
    <xf numFmtId="164" fontId="23" fillId="0" borderId="2" xfId="0" applyNumberFormat="1" applyFont="1" applyBorder="1" applyAlignment="1">
      <alignment horizontal="right" vertical="center"/>
    </xf>
    <xf numFmtId="0" fontId="16" fillId="0" borderId="0" xfId="3" applyFont="1" applyAlignment="1">
      <alignment horizontal="center" vertical="center"/>
    </xf>
    <xf numFmtId="0" fontId="1" fillId="0" borderId="0" xfId="3" applyFont="1" applyAlignment="1">
      <alignment vertical="center"/>
    </xf>
    <xf numFmtId="164" fontId="16" fillId="0" borderId="0" xfId="4" applyNumberFormat="1" applyFont="1" applyAlignment="1">
      <alignment vertical="center"/>
    </xf>
    <xf numFmtId="164" fontId="16" fillId="0" borderId="2" xfId="4" applyNumberFormat="1" applyFont="1" applyBorder="1" applyAlignment="1">
      <alignment horizontal="right" vertical="center"/>
    </xf>
    <xf numFmtId="164" fontId="18" fillId="2" borderId="2" xfId="4" applyNumberFormat="1" applyFont="1" applyFill="1" applyBorder="1" applyAlignment="1">
      <alignment horizontal="right" vertical="center"/>
    </xf>
    <xf numFmtId="3" fontId="16" fillId="0" borderId="2" xfId="4" applyNumberFormat="1" applyFont="1" applyBorder="1" applyAlignment="1">
      <alignment horizontal="right" vertical="center"/>
    </xf>
    <xf numFmtId="3" fontId="18" fillId="2" borderId="2" xfId="4" applyNumberFormat="1" applyFont="1" applyFill="1" applyBorder="1" applyAlignment="1">
      <alignment horizontal="right" vertical="center"/>
    </xf>
    <xf numFmtId="4" fontId="0" fillId="0" borderId="0" xfId="0" applyNumberFormat="1"/>
    <xf numFmtId="0" fontId="32" fillId="0" borderId="0" xfId="0" applyFont="1"/>
    <xf numFmtId="0" fontId="11" fillId="0" borderId="0" xfId="0" applyFont="1" applyAlignment="1">
      <alignment horizontal="left" vertical="center"/>
    </xf>
    <xf numFmtId="0" fontId="2" fillId="0" borderId="0" xfId="0" applyFont="1"/>
    <xf numFmtId="0" fontId="33" fillId="0" borderId="0" xfId="6" applyFont="1" applyAlignment="1">
      <alignment horizontal="left" vertical="center"/>
    </xf>
    <xf numFmtId="0" fontId="33" fillId="0" borderId="0" xfId="6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center" vertical="center"/>
    </xf>
    <xf numFmtId="0" fontId="30" fillId="4" borderId="10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30" fillId="4" borderId="12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168" fontId="19" fillId="0" borderId="6" xfId="0" applyNumberFormat="1" applyFont="1" applyBorder="1" applyAlignment="1">
      <alignment horizontal="center" vertical="center" wrapText="1"/>
    </xf>
    <xf numFmtId="168" fontId="19" fillId="0" borderId="5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0" borderId="0" xfId="3" applyFont="1" applyAlignment="1">
      <alignment horizontal="center"/>
    </xf>
    <xf numFmtId="0" fontId="9" fillId="0" borderId="4" xfId="0" applyFont="1" applyBorder="1" applyAlignment="1">
      <alignment vertical="center"/>
    </xf>
    <xf numFmtId="0" fontId="34" fillId="0" borderId="0" xfId="8" applyAlignment="1">
      <alignment vertical="center"/>
    </xf>
    <xf numFmtId="0" fontId="35" fillId="0" borderId="0" xfId="7" applyFont="1" applyAlignment="1">
      <alignment vertical="center"/>
    </xf>
    <xf numFmtId="167" fontId="36" fillId="2" borderId="2" xfId="8" applyNumberFormat="1" applyFont="1" applyFill="1" applyBorder="1" applyAlignment="1">
      <alignment vertical="center"/>
    </xf>
    <xf numFmtId="0" fontId="36" fillId="2" borderId="2" xfId="8" applyFont="1" applyFill="1" applyBorder="1" applyAlignment="1">
      <alignment vertical="center"/>
    </xf>
    <xf numFmtId="167" fontId="37" fillId="0" borderId="2" xfId="8" applyNumberFormat="1" applyFont="1" applyBorder="1" applyAlignment="1">
      <alignment vertical="center"/>
    </xf>
    <xf numFmtId="0" fontId="37" fillId="0" borderId="2" xfId="8" applyFont="1" applyBorder="1" applyAlignment="1">
      <alignment vertical="center"/>
    </xf>
    <xf numFmtId="0" fontId="36" fillId="2" borderId="2" xfId="8" applyFont="1" applyFill="1" applyBorder="1" applyAlignment="1">
      <alignment horizontal="center" vertical="center"/>
    </xf>
    <xf numFmtId="0" fontId="38" fillId="0" borderId="0" xfId="8" applyFont="1" applyAlignment="1">
      <alignment vertical="center"/>
    </xf>
    <xf numFmtId="0" fontId="38" fillId="0" borderId="0" xfId="8" applyFont="1" applyAlignment="1">
      <alignment horizontal="left" vertical="center"/>
    </xf>
    <xf numFmtId="0" fontId="2" fillId="0" borderId="0" xfId="8" applyFont="1" applyAlignment="1">
      <alignment horizontal="left" vertical="center"/>
    </xf>
  </cellXfs>
  <cellStyles count="9">
    <cellStyle name="Collegamento ipertestuale" xfId="6" builtinId="8"/>
    <cellStyle name="Collegamento ipertestuale 2" xfId="7" xr:uid="{B52A6B5F-FCC4-4C5D-8DC2-DFFA7935776E}"/>
    <cellStyle name="Migliaia" xfId="1" builtinId="3"/>
    <cellStyle name="Migliaia 2" xfId="5" xr:uid="{BA314ECF-C397-4FEE-8798-94E0FEFA586B}"/>
    <cellStyle name="Normale" xfId="0" builtinId="0"/>
    <cellStyle name="Normale 2" xfId="3" xr:uid="{42C9C55B-04AF-4F69-86D0-726717ACF5C5}"/>
    <cellStyle name="Normale 3" xfId="8" xr:uid="{3EA07BDB-211B-408D-A9C1-E057ABA49B81}"/>
    <cellStyle name="Percentuale" xfId="2" builtinId="5"/>
    <cellStyle name="Percentuale 2" xfId="4" xr:uid="{8639E5FC-FFB0-4CA8-8987-7A0A07647EB3}"/>
  </cellStyles>
  <dxfs count="0"/>
  <tableStyles count="0" defaultTableStyle="TableStyleMedium2" defaultPivotStyle="PivotStyleLight16"/>
  <colors>
    <mruColors>
      <color rgb="FFDEEAF6"/>
      <color rgb="FF4472C4"/>
      <color rgb="FF0F9ED5"/>
      <color rgb="FF196B24"/>
      <color rgb="FFE97132"/>
      <color rgb="FF156082"/>
      <color rgb="FFA02B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0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a.a. 2025/26</a:t>
            </a:r>
          </a:p>
        </c:rich>
      </c:tx>
      <c:layout>
        <c:manualLayout>
          <c:xMode val="edge"/>
          <c:yMode val="edge"/>
          <c:x val="0.36154030163169187"/>
          <c:y val="7.5680884285350331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8466966532197137E-2"/>
          <c:y val="0.21368327369435264"/>
          <c:w val="0.85286830425385574"/>
          <c:h val="0.443086560095352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C87-434D-B8D3-AF72CA94E4F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C87-434D-B8D3-AF72CA94E4F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C87-434D-B8D3-AF72CA94E4F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C87-434D-B8D3-AF72CA94E4F4}"/>
              </c:ext>
            </c:extLst>
          </c:dPt>
          <c:dPt>
            <c:idx val="4"/>
            <c:bubble3D val="0"/>
            <c:spPr>
              <a:solidFill>
                <a:srgbClr val="4472C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C87-434D-B8D3-AF72CA94E4F4}"/>
              </c:ext>
            </c:extLst>
          </c:dPt>
          <c:dPt>
            <c:idx val="5"/>
            <c:bubble3D val="0"/>
            <c:spPr>
              <a:solidFill>
                <a:srgbClr val="FF99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C87-434D-B8D3-AF72CA94E4F4}"/>
              </c:ext>
            </c:extLst>
          </c:dPt>
          <c:dLbls>
            <c:dLbl>
              <c:idx val="0"/>
              <c:layout>
                <c:manualLayout>
                  <c:x val="-0.16483168752040397"/>
                  <c:y val="8.479101733669834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87-434D-B8D3-AF72CA94E4F4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C87-434D-B8D3-AF72CA94E4F4}"/>
                </c:ext>
              </c:extLst>
            </c:dLbl>
            <c:dLbl>
              <c:idx val="2"/>
              <c:layout>
                <c:manualLayout>
                  <c:x val="9.5966444108815094E-2"/>
                  <c:y val="-0.1217661714399729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C87-434D-B8D3-AF72CA94E4F4}"/>
                </c:ext>
              </c:extLst>
            </c:dLbl>
            <c:dLbl>
              <c:idx val="3"/>
              <c:layout>
                <c:manualLayout>
                  <c:x val="0.22207519195862124"/>
                  <c:y val="3.1000543445444114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C87-434D-B8D3-AF72CA94E4F4}"/>
                </c:ext>
              </c:extLst>
            </c:dLbl>
            <c:dLbl>
              <c:idx val="4"/>
              <c:layout>
                <c:manualLayout>
                  <c:x val="9.8642680829079135E-2"/>
                  <c:y val="9.44831098731172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C87-434D-B8D3-AF72CA94E4F4}"/>
                </c:ext>
              </c:extLst>
            </c:dLbl>
            <c:dLbl>
              <c:idx val="5"/>
              <c:layout>
                <c:manualLayout>
                  <c:x val="3.0053345957163292E-2"/>
                  <c:y val="0.10457531920272706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198067125267072"/>
                      <c:h val="0.110352781733283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BC87-434D-B8D3-AF72CA94E4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1.7.1'!$B$27:$F$27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1.7.1'!$B$35:$G$35</c:f>
              <c:numCache>
                <c:formatCode>General</c:formatCode>
                <c:ptCount val="6"/>
                <c:pt idx="0">
                  <c:v>258</c:v>
                </c:pt>
                <c:pt idx="1">
                  <c:v>245</c:v>
                </c:pt>
                <c:pt idx="2">
                  <c:v>350</c:v>
                </c:pt>
                <c:pt idx="3">
                  <c:v>259</c:v>
                </c:pt>
                <c:pt idx="4">
                  <c:v>105</c:v>
                </c:pt>
                <c:pt idx="5" formatCode="_-* #,##0_-;\-* #,##0_-;_-* &quot;-&quot;??_-;_-@_-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87-434D-B8D3-AF72CA94E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1.7.1'!$B$27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'Fig. 1.7.1'!$A$28:$A$35</c:f>
              <c:strCache>
                <c:ptCount val="8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</c:strCache>
            </c:strRef>
          </c:cat>
          <c:val>
            <c:numRef>
              <c:f>'Fig. 1.7.1'!$B$28:$B$35</c:f>
              <c:numCache>
                <c:formatCode>General</c:formatCode>
                <c:ptCount val="8"/>
                <c:pt idx="0">
                  <c:v>216</c:v>
                </c:pt>
                <c:pt idx="1">
                  <c:v>218</c:v>
                </c:pt>
                <c:pt idx="2">
                  <c:v>224</c:v>
                </c:pt>
                <c:pt idx="3">
                  <c:v>231</c:v>
                </c:pt>
                <c:pt idx="4">
                  <c:v>245</c:v>
                </c:pt>
                <c:pt idx="5">
                  <c:v>255</c:v>
                </c:pt>
                <c:pt idx="6">
                  <c:v>259</c:v>
                </c:pt>
                <c:pt idx="7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3B-4199-9170-89EEFA47C188}"/>
            </c:ext>
          </c:extLst>
        </c:ser>
        <c:ser>
          <c:idx val="1"/>
          <c:order val="1"/>
          <c:tx>
            <c:strRef>
              <c:f>'Fig. 1.7.1'!$C$27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'Fig. 1.7.1'!$A$28:$A$35</c:f>
              <c:strCache>
                <c:ptCount val="8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</c:strCache>
            </c:strRef>
          </c:cat>
          <c:val>
            <c:numRef>
              <c:f>'Fig. 1.7.1'!$C$28:$C$35</c:f>
              <c:numCache>
                <c:formatCode>General</c:formatCode>
                <c:ptCount val="8"/>
                <c:pt idx="0">
                  <c:v>210</c:v>
                </c:pt>
                <c:pt idx="1">
                  <c:v>216</c:v>
                </c:pt>
                <c:pt idx="2">
                  <c:v>217</c:v>
                </c:pt>
                <c:pt idx="3">
                  <c:v>221</c:v>
                </c:pt>
                <c:pt idx="4">
                  <c:v>231</c:v>
                </c:pt>
                <c:pt idx="5">
                  <c:v>236</c:v>
                </c:pt>
                <c:pt idx="6">
                  <c:v>244</c:v>
                </c:pt>
                <c:pt idx="7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3B-4199-9170-89EEFA47C188}"/>
            </c:ext>
          </c:extLst>
        </c:ser>
        <c:ser>
          <c:idx val="2"/>
          <c:order val="2"/>
          <c:tx>
            <c:strRef>
              <c:f>'Fig. 1.7.1'!$D$27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'Fig. 1.7.1'!$A$28:$A$35</c:f>
              <c:strCache>
                <c:ptCount val="8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</c:strCache>
            </c:strRef>
          </c:cat>
          <c:val>
            <c:numRef>
              <c:f>'Fig. 1.7.1'!$D$28:$D$35</c:f>
              <c:numCache>
                <c:formatCode>General</c:formatCode>
                <c:ptCount val="8"/>
                <c:pt idx="0">
                  <c:v>281</c:v>
                </c:pt>
                <c:pt idx="1">
                  <c:v>291</c:v>
                </c:pt>
                <c:pt idx="2">
                  <c:v>292</c:v>
                </c:pt>
                <c:pt idx="3">
                  <c:v>298</c:v>
                </c:pt>
                <c:pt idx="4">
                  <c:v>328</c:v>
                </c:pt>
                <c:pt idx="5">
                  <c:v>348</c:v>
                </c:pt>
                <c:pt idx="6">
                  <c:v>351</c:v>
                </c:pt>
                <c:pt idx="7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3B-4199-9170-89EEFA47C188}"/>
            </c:ext>
          </c:extLst>
        </c:ser>
        <c:ser>
          <c:idx val="3"/>
          <c:order val="3"/>
          <c:tx>
            <c:strRef>
              <c:f>'Fig. 1.7.1'!$E$27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'Fig. 1.7.1'!$A$28:$A$35</c:f>
              <c:strCache>
                <c:ptCount val="8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</c:strCache>
            </c:strRef>
          </c:cat>
          <c:val>
            <c:numRef>
              <c:f>'Fig. 1.7.1'!$E$28:$E$35</c:f>
              <c:numCache>
                <c:formatCode>General</c:formatCode>
                <c:ptCount val="8"/>
                <c:pt idx="0">
                  <c:v>177</c:v>
                </c:pt>
                <c:pt idx="1">
                  <c:v>184</c:v>
                </c:pt>
                <c:pt idx="2">
                  <c:v>200</c:v>
                </c:pt>
                <c:pt idx="3">
                  <c:v>207</c:v>
                </c:pt>
                <c:pt idx="4">
                  <c:v>234</c:v>
                </c:pt>
                <c:pt idx="5">
                  <c:v>256</c:v>
                </c:pt>
                <c:pt idx="6">
                  <c:v>259</c:v>
                </c:pt>
                <c:pt idx="7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3B-4199-9170-89EEFA47C188}"/>
            </c:ext>
          </c:extLst>
        </c:ser>
        <c:ser>
          <c:idx val="4"/>
          <c:order val="4"/>
          <c:tx>
            <c:strRef>
              <c:f>'Fig. 1.7.1'!$F$27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'Fig. 1.7.1'!$A$28:$A$35</c:f>
              <c:strCache>
                <c:ptCount val="8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</c:strCache>
            </c:strRef>
          </c:cat>
          <c:val>
            <c:numRef>
              <c:f>'Fig. 1.7.1'!$F$28:$F$35</c:f>
              <c:numCache>
                <c:formatCode>General</c:formatCode>
                <c:ptCount val="8"/>
                <c:pt idx="0">
                  <c:v>75</c:v>
                </c:pt>
                <c:pt idx="1">
                  <c:v>77</c:v>
                </c:pt>
                <c:pt idx="2">
                  <c:v>84</c:v>
                </c:pt>
                <c:pt idx="3">
                  <c:v>85</c:v>
                </c:pt>
                <c:pt idx="4">
                  <c:v>95</c:v>
                </c:pt>
                <c:pt idx="5">
                  <c:v>99</c:v>
                </c:pt>
                <c:pt idx="6">
                  <c:v>101</c:v>
                </c:pt>
                <c:pt idx="7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3B-4199-9170-89EEFA47C188}"/>
            </c:ext>
          </c:extLst>
        </c:ser>
        <c:ser>
          <c:idx val="6"/>
          <c:order val="6"/>
          <c:tx>
            <c:strRef>
              <c:f>'Fig. 1.7.1'!$G$27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FF99FF"/>
            </a:solidFill>
            <a:ln w="22225">
              <a:noFill/>
            </a:ln>
            <a:effectLst/>
          </c:spPr>
          <c:invertIfNegative val="0"/>
          <c:cat>
            <c:strRef>
              <c:f>'Fig. 1.7.1'!$A$28:$A$35</c:f>
              <c:strCache>
                <c:ptCount val="8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</c:strCache>
            </c:strRef>
          </c:cat>
          <c:val>
            <c:numRef>
              <c:f>'Fig. 1.7.1'!$G$28:$G$35</c:f>
              <c:numCache>
                <c:formatCode>_-* #,##0_-;\-* #,##0_-;_-* "-"??_-;_-@_-</c:formatCode>
                <c:ptCount val="8"/>
                <c:pt idx="0">
                  <c:v>9</c:v>
                </c:pt>
                <c:pt idx="1">
                  <c:v>7</c:v>
                </c:pt>
                <c:pt idx="2">
                  <c:v>8</c:v>
                </c:pt>
                <c:pt idx="3">
                  <c:v>13</c:v>
                </c:pt>
                <c:pt idx="4">
                  <c:v>17</c:v>
                </c:pt>
                <c:pt idx="5">
                  <c:v>23</c:v>
                </c:pt>
                <c:pt idx="6">
                  <c:v>20</c:v>
                </c:pt>
                <c:pt idx="7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3B-4199-9170-89EEFA47C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092372208"/>
        <c:axId val="-1092370032"/>
      </c:barChart>
      <c:lineChart>
        <c:grouping val="standard"/>
        <c:varyColors val="0"/>
        <c:ser>
          <c:idx val="5"/>
          <c:order val="5"/>
          <c:tx>
            <c:strRef>
              <c:f>'Fig. 1.7.1'!$H$27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1.7.1'!$A$32:$A$35</c:f>
              <c:strCache>
                <c:ptCount val="4"/>
                <c:pt idx="0">
                  <c:v>2022/23</c:v>
                </c:pt>
                <c:pt idx="1">
                  <c:v>2023/24</c:v>
                </c:pt>
                <c:pt idx="2">
                  <c:v>2024/25</c:v>
                </c:pt>
                <c:pt idx="3">
                  <c:v>2025/26</c:v>
                </c:pt>
              </c:strCache>
            </c:strRef>
          </c:cat>
          <c:val>
            <c:numRef>
              <c:f>'Fig. 1.7.1'!$H$28:$H$35</c:f>
              <c:numCache>
                <c:formatCode>_-* #,##0_-;\-* #,##0_-;_-* "-"??_-;_-@_-</c:formatCode>
                <c:ptCount val="8"/>
                <c:pt idx="0">
                  <c:v>968</c:v>
                </c:pt>
                <c:pt idx="1">
                  <c:v>993</c:v>
                </c:pt>
                <c:pt idx="2">
                  <c:v>1025</c:v>
                </c:pt>
                <c:pt idx="3">
                  <c:v>1055</c:v>
                </c:pt>
                <c:pt idx="4">
                  <c:v>1150</c:v>
                </c:pt>
                <c:pt idx="5">
                  <c:v>1217</c:v>
                </c:pt>
                <c:pt idx="6">
                  <c:v>1234</c:v>
                </c:pt>
                <c:pt idx="7">
                  <c:v>1238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3B-4199-9170-89EEFA47C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92372208"/>
        <c:axId val="-1092370032"/>
      </c:lineChart>
      <c:catAx>
        <c:axId val="-109237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1092370032"/>
        <c:crosses val="autoZero"/>
        <c:auto val="1"/>
        <c:lblAlgn val="ctr"/>
        <c:lblOffset val="100"/>
        <c:noMultiLvlLbl val="0"/>
      </c:catAx>
      <c:valAx>
        <c:axId val="-109237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109237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3.0432071945092593E-2"/>
          <c:y val="3.7576535326311951E-2"/>
          <c:w val="0.9428753985172883"/>
          <c:h val="7.1017823662627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498732213693743E-2"/>
          <c:y val="0.17697436548631887"/>
          <c:w val="0.8994341734822312"/>
          <c:h val="0.7352051136678654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'Fig. 1.7.2'!$C$27</c:f>
              <c:strCache>
                <c:ptCount val="1"/>
                <c:pt idx="0">
                  <c:v>Ateneo*</c:v>
                </c:pt>
              </c:strCache>
            </c:strRef>
          </c:tx>
          <c:spPr>
            <a:solidFill>
              <a:srgbClr val="EA6B1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1.7.2'!$A$28:$A$34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Telematiche</c:v>
                </c:pt>
                <c:pt idx="6">
                  <c:v>Totale</c:v>
                </c:pt>
              </c:strCache>
            </c:strRef>
          </c:cat>
          <c:val>
            <c:numRef>
              <c:f>'Fig. 1.7.2'!$C$28:$C$34</c:f>
              <c:numCache>
                <c:formatCode>0.0%</c:formatCode>
                <c:ptCount val="7"/>
                <c:pt idx="0">
                  <c:v>0.46718146718146719</c:v>
                </c:pt>
                <c:pt idx="1">
                  <c:v>0.43852459016393441</c:v>
                </c:pt>
                <c:pt idx="2">
                  <c:v>0.42165242165242167</c:v>
                </c:pt>
                <c:pt idx="3">
                  <c:v>0.32046332046332049</c:v>
                </c:pt>
                <c:pt idx="4">
                  <c:v>0.22772277227722773</c:v>
                </c:pt>
                <c:pt idx="5">
                  <c:v>0.6</c:v>
                </c:pt>
                <c:pt idx="6">
                  <c:v>0.40032414910858993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A0C-44B9-AC32-62997F923FE6}"/>
            </c:ext>
          </c:extLst>
        </c:ser>
        <c:ser>
          <c:idx val="1"/>
          <c:order val="1"/>
          <c:tx>
            <c:strRef>
              <c:f>'Fig. 1.7.2'!$D$27</c:f>
              <c:strCache>
                <c:ptCount val="1"/>
                <c:pt idx="0">
                  <c:v>Collaborazione con PP.AA.**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1.7.2'!$A$28:$A$34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Telematiche</c:v>
                </c:pt>
                <c:pt idx="6">
                  <c:v>Totale</c:v>
                </c:pt>
              </c:strCache>
            </c:strRef>
          </c:cat>
          <c:val>
            <c:numRef>
              <c:f>'Fig. 1.7.2'!$D$28:$D$34</c:f>
              <c:numCache>
                <c:formatCode>0.0%</c:formatCode>
                <c:ptCount val="7"/>
                <c:pt idx="0">
                  <c:v>6.9498069498069498E-2</c:v>
                </c:pt>
                <c:pt idx="1">
                  <c:v>0.12704918032786885</c:v>
                </c:pt>
                <c:pt idx="2">
                  <c:v>8.5470085470085472E-2</c:v>
                </c:pt>
                <c:pt idx="3">
                  <c:v>5.7915057915057917E-2</c:v>
                </c:pt>
                <c:pt idx="4">
                  <c:v>3.9603960396039604E-2</c:v>
                </c:pt>
                <c:pt idx="5">
                  <c:v>0.1</c:v>
                </c:pt>
                <c:pt idx="6">
                  <c:v>8.1037277147487846E-2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C-44B9-AC32-62997F923FE6}"/>
            </c:ext>
          </c:extLst>
        </c:ser>
        <c:ser>
          <c:idx val="2"/>
          <c:order val="2"/>
          <c:tx>
            <c:strRef>
              <c:f>'Fig. 1.7.2'!$E$27</c:f>
              <c:strCache>
                <c:ptCount val="1"/>
                <c:pt idx="0">
                  <c:v>solo cofinanziati imprese</c:v>
                </c:pt>
              </c:strCache>
            </c:strRef>
          </c:tx>
          <c:spPr>
            <a:solidFill>
              <a:srgbClr val="85BD5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1.7.2'!$A$28:$A$34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Telematiche</c:v>
                </c:pt>
                <c:pt idx="6">
                  <c:v>Totale</c:v>
                </c:pt>
              </c:strCache>
            </c:strRef>
          </c:cat>
          <c:val>
            <c:numRef>
              <c:f>'Fig. 1.7.2'!$E$28:$E$34</c:f>
              <c:numCache>
                <c:formatCode>0.0%</c:formatCode>
                <c:ptCount val="7"/>
                <c:pt idx="0">
                  <c:v>0.32046332046332049</c:v>
                </c:pt>
                <c:pt idx="1">
                  <c:v>0.38114754098360654</c:v>
                </c:pt>
                <c:pt idx="2">
                  <c:v>0.39601139601139601</c:v>
                </c:pt>
                <c:pt idx="3">
                  <c:v>0.52895752895752901</c:v>
                </c:pt>
                <c:pt idx="4">
                  <c:v>0.65346534653465349</c:v>
                </c:pt>
                <c:pt idx="5">
                  <c:v>0.15</c:v>
                </c:pt>
                <c:pt idx="6">
                  <c:v>0.42220421393841168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C-44B9-AC32-62997F923FE6}"/>
            </c:ext>
          </c:extLst>
        </c:ser>
        <c:ser>
          <c:idx val="3"/>
          <c:order val="3"/>
          <c:tx>
            <c:strRef>
              <c:f>'Fig. 1.7.2'!$F$27</c:f>
              <c:strCache>
                <c:ptCount val="1"/>
                <c:pt idx="0">
                  <c:v>forma associata con imprese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1.1245623129364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0C-44B9-AC32-62997F923F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1.7.2'!$A$28:$A$34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Telematiche</c:v>
                </c:pt>
                <c:pt idx="6">
                  <c:v>Totale</c:v>
                </c:pt>
              </c:strCache>
            </c:strRef>
          </c:cat>
          <c:val>
            <c:numRef>
              <c:f>'Fig. 1.7.2'!$F$28:$F$34</c:f>
              <c:numCache>
                <c:formatCode>0.0%</c:formatCode>
                <c:ptCount val="7"/>
                <c:pt idx="0">
                  <c:v>2.3166023166023165E-2</c:v>
                </c:pt>
                <c:pt idx="1">
                  <c:v>8.1967213114754103E-3</c:v>
                </c:pt>
                <c:pt idx="2">
                  <c:v>3.7037037037037035E-2</c:v>
                </c:pt>
                <c:pt idx="4">
                  <c:v>9.9009900990099011E-3</c:v>
                </c:pt>
                <c:pt idx="5">
                  <c:v>0.05</c:v>
                </c:pt>
                <c:pt idx="6">
                  <c:v>1.8638573743922204E-2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0C-44B9-AC32-62997F923FE6}"/>
            </c:ext>
          </c:extLst>
        </c:ser>
        <c:ser>
          <c:idx val="4"/>
          <c:order val="4"/>
          <c:tx>
            <c:strRef>
              <c:f>'Fig. 1.7.2'!$G$27</c:f>
              <c:strCache>
                <c:ptCount val="1"/>
                <c:pt idx="0">
                  <c:v> dottorati industriali</c:v>
                </c:pt>
              </c:strCache>
            </c:strRef>
          </c:tx>
          <c:spPr>
            <a:solidFill>
              <a:srgbClr val="A66CD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3.8076038748815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A0C-44B9-AC32-62997F923F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1.7.2'!$G$28:$G$34</c:f>
              <c:numCache>
                <c:formatCode>0.0%</c:formatCode>
                <c:ptCount val="7"/>
                <c:pt idx="0">
                  <c:v>0.11969111969111969</c:v>
                </c:pt>
                <c:pt idx="1">
                  <c:v>4.5081967213114756E-2</c:v>
                </c:pt>
                <c:pt idx="2">
                  <c:v>5.9829059829059832E-2</c:v>
                </c:pt>
                <c:pt idx="3">
                  <c:v>9.2664092664092659E-2</c:v>
                </c:pt>
                <c:pt idx="4">
                  <c:v>6.9306930693069313E-2</c:v>
                </c:pt>
                <c:pt idx="5">
                  <c:v>0.1</c:v>
                </c:pt>
                <c:pt idx="6">
                  <c:v>7.7795786061588337E-2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0C-44B9-AC32-62997F923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1801615"/>
        <c:axId val="771802031"/>
        <c:extLst/>
      </c:barChart>
      <c:catAx>
        <c:axId val="771801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1802031"/>
        <c:crosses val="autoZero"/>
        <c:auto val="1"/>
        <c:lblAlgn val="ctr"/>
        <c:lblOffset val="100"/>
        <c:noMultiLvlLbl val="0"/>
      </c:catAx>
      <c:valAx>
        <c:axId val="77180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1801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578215527230591"/>
          <c:y val="3.6208698410086643E-2"/>
          <c:w val="0.8210502945532735"/>
          <c:h val="9.9037073734326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1.7.6'!$A$34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1.7.6'!$B$33:$H$33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1.7.6'!$B$34:$H$34</c:f>
              <c:numCache>
                <c:formatCode>_-* #,##0_-;\-* #,##0_-;_-* "-"??_-;_-@_-</c:formatCode>
                <c:ptCount val="7"/>
                <c:pt idx="0">
                  <c:v>7253</c:v>
                </c:pt>
                <c:pt idx="1">
                  <c:v>7813</c:v>
                </c:pt>
                <c:pt idx="2">
                  <c:v>8338</c:v>
                </c:pt>
                <c:pt idx="3">
                  <c:v>9541</c:v>
                </c:pt>
                <c:pt idx="4">
                  <c:v>10955</c:v>
                </c:pt>
                <c:pt idx="5">
                  <c:v>12401</c:v>
                </c:pt>
                <c:pt idx="6">
                  <c:v>11888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58-4BBE-869F-72119D1F5BA4}"/>
            </c:ext>
          </c:extLst>
        </c:ser>
        <c:ser>
          <c:idx val="1"/>
          <c:order val="1"/>
          <c:tx>
            <c:strRef>
              <c:f>'Fig. 1.7.6'!$A$35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1.7.6'!$B$33:$H$33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1.7.6'!$B$35:$H$35</c:f>
              <c:numCache>
                <c:formatCode>_-* #,##0_-;\-* #,##0_-;_-* "-"??_-;_-@_-</c:formatCode>
                <c:ptCount val="7"/>
                <c:pt idx="0">
                  <c:v>6209</c:v>
                </c:pt>
                <c:pt idx="1">
                  <c:v>6678</c:v>
                </c:pt>
                <c:pt idx="2">
                  <c:v>7154</c:v>
                </c:pt>
                <c:pt idx="3">
                  <c:v>7973</c:v>
                </c:pt>
                <c:pt idx="4">
                  <c:v>8801</c:v>
                </c:pt>
                <c:pt idx="5">
                  <c:v>9746</c:v>
                </c:pt>
                <c:pt idx="6">
                  <c:v>9830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58-4BBE-869F-72119D1F5BA4}"/>
            </c:ext>
          </c:extLst>
        </c:ser>
        <c:ser>
          <c:idx val="2"/>
          <c:order val="2"/>
          <c:tx>
            <c:strRef>
              <c:f>'Fig. 1.7.6'!$A$36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1.7.6'!$B$33:$H$33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1.7.6'!$B$36:$H$36</c:f>
              <c:numCache>
                <c:formatCode>_-* #,##0_-;\-* #,##0_-;_-* "-"??_-;_-@_-</c:formatCode>
                <c:ptCount val="7"/>
                <c:pt idx="0">
                  <c:v>8795</c:v>
                </c:pt>
                <c:pt idx="1">
                  <c:v>9138</c:v>
                </c:pt>
                <c:pt idx="2">
                  <c:v>9335</c:v>
                </c:pt>
                <c:pt idx="3">
                  <c:v>10476</c:v>
                </c:pt>
                <c:pt idx="4">
                  <c:v>11570</c:v>
                </c:pt>
                <c:pt idx="5">
                  <c:v>12722</c:v>
                </c:pt>
                <c:pt idx="6">
                  <c:v>12393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58-4BBE-869F-72119D1F5BA4}"/>
            </c:ext>
          </c:extLst>
        </c:ser>
        <c:ser>
          <c:idx val="3"/>
          <c:order val="3"/>
          <c:tx>
            <c:strRef>
              <c:f>'Fig. 1.7.6'!$A$37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1.7.6'!$B$33:$H$33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1.7.6'!$B$37:$H$37</c:f>
              <c:numCache>
                <c:formatCode>_-* #,##0_-;\-* #,##0_-;_-* "-"??_-;_-@_-</c:formatCode>
                <c:ptCount val="7"/>
                <c:pt idx="0">
                  <c:v>4842</c:v>
                </c:pt>
                <c:pt idx="1">
                  <c:v>5262</c:v>
                </c:pt>
                <c:pt idx="2">
                  <c:v>5508</c:v>
                </c:pt>
                <c:pt idx="3">
                  <c:v>6454</c:v>
                </c:pt>
                <c:pt idx="4">
                  <c:v>7533</c:v>
                </c:pt>
                <c:pt idx="5">
                  <c:v>8621</c:v>
                </c:pt>
                <c:pt idx="6">
                  <c:v>7941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58-4BBE-869F-72119D1F5BA4}"/>
            </c:ext>
          </c:extLst>
        </c:ser>
        <c:ser>
          <c:idx val="4"/>
          <c:order val="4"/>
          <c:tx>
            <c:strRef>
              <c:f>'Fig. 1.7.6'!$A$38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1.7.6'!$B$33:$H$33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1.7.6'!$B$38:$H$38</c:f>
              <c:numCache>
                <c:formatCode>_-* #,##0_-;\-* #,##0_-;_-* "-"??_-;_-@_-</c:formatCode>
                <c:ptCount val="7"/>
                <c:pt idx="0">
                  <c:v>1765</c:v>
                </c:pt>
                <c:pt idx="1">
                  <c:v>1905</c:v>
                </c:pt>
                <c:pt idx="2">
                  <c:v>1999</c:v>
                </c:pt>
                <c:pt idx="3">
                  <c:v>2376</c:v>
                </c:pt>
                <c:pt idx="4">
                  <c:v>2662</c:v>
                </c:pt>
                <c:pt idx="5">
                  <c:v>3059</c:v>
                </c:pt>
                <c:pt idx="6">
                  <c:v>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58-4BBE-869F-72119D1F5BA4}"/>
            </c:ext>
          </c:extLst>
        </c:ser>
        <c:ser>
          <c:idx val="5"/>
          <c:order val="5"/>
          <c:tx>
            <c:strRef>
              <c:f>'Fig. 1.7.6'!$A$39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2435723951285519E-2"/>
                  <c:y val="2.05761316872427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58-4BBE-869F-72119D1F5BA4}"/>
                </c:ext>
              </c:extLst>
            </c:dLbl>
            <c:dLbl>
              <c:idx val="1"/>
              <c:layout>
                <c:manualLayout>
                  <c:x val="5.2435723951285519E-2"/>
                  <c:y val="2.3515579071134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58-4BBE-869F-72119D1F5BA4}"/>
                </c:ext>
              </c:extLst>
            </c:dLbl>
            <c:dLbl>
              <c:idx val="2"/>
              <c:layout>
                <c:manualLayout>
                  <c:x val="4.9052774018944457E-2"/>
                  <c:y val="2.35155790711346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58-4BBE-869F-72119D1F5BA4}"/>
                </c:ext>
              </c:extLst>
            </c:dLbl>
            <c:dLbl>
              <c:idx val="3"/>
              <c:layout>
                <c:manualLayout>
                  <c:x val="4.7361299052773892E-2"/>
                  <c:y val="3.2333921222810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58-4BBE-869F-72119D1F5BA4}"/>
                </c:ext>
              </c:extLst>
            </c:dLbl>
            <c:dLbl>
              <c:idx val="4"/>
              <c:layout>
                <c:manualLayout>
                  <c:x val="4.7361299052773892E-2"/>
                  <c:y val="2.0576131687242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958-4BBE-869F-72119D1F5BA4}"/>
                </c:ext>
              </c:extLst>
            </c:dLbl>
            <c:dLbl>
              <c:idx val="5"/>
              <c:layout>
                <c:manualLayout>
                  <c:x val="5.0744248985115023E-2"/>
                  <c:y val="4.4091710758377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958-4BBE-869F-72119D1F5BA4}"/>
                </c:ext>
              </c:extLst>
            </c:dLbl>
            <c:dLbl>
              <c:idx val="6"/>
              <c:layout>
                <c:manualLayout>
                  <c:x val="5.0744248985115023E-2"/>
                  <c:y val="3.527336860670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958-4BBE-869F-72119D1F5B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1.7.6'!$B$33:$H$33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1.7.6'!$B$39:$H$39</c:f>
              <c:numCache>
                <c:formatCode>_-* #,##0_-;\-* #,##0_-;_-* "-"??_-;_-@_-</c:formatCode>
                <c:ptCount val="7"/>
                <c:pt idx="0">
                  <c:v>136</c:v>
                </c:pt>
                <c:pt idx="1">
                  <c:v>183</c:v>
                </c:pt>
                <c:pt idx="2">
                  <c:v>202</c:v>
                </c:pt>
                <c:pt idx="3">
                  <c:v>211</c:v>
                </c:pt>
                <c:pt idx="4">
                  <c:v>283</c:v>
                </c:pt>
                <c:pt idx="5">
                  <c:v>244</c:v>
                </c:pt>
                <c:pt idx="6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958-4BBE-869F-72119D1F5B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3507727"/>
        <c:axId val="13506287"/>
      </c:barChart>
      <c:lineChart>
        <c:grouping val="standard"/>
        <c:varyColors val="0"/>
        <c:ser>
          <c:idx val="6"/>
          <c:order val="6"/>
          <c:tx>
            <c:strRef>
              <c:f>'Fig. 1.7.6'!$A$40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1.7.6'!$B$33:$H$33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1.7.6'!$B$40:$H$40</c:f>
              <c:numCache>
                <c:formatCode>_-* #,##0_-;\-* #,##0_-;_-* "-"??_-;_-@_-</c:formatCode>
                <c:ptCount val="7"/>
                <c:pt idx="0">
                  <c:v>29000</c:v>
                </c:pt>
                <c:pt idx="1">
                  <c:v>30979</c:v>
                </c:pt>
                <c:pt idx="2">
                  <c:v>32536</c:v>
                </c:pt>
                <c:pt idx="3">
                  <c:v>37031</c:v>
                </c:pt>
                <c:pt idx="4">
                  <c:v>41804</c:v>
                </c:pt>
                <c:pt idx="5">
                  <c:v>46793</c:v>
                </c:pt>
                <c:pt idx="6">
                  <c:v>45356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958-4BBE-869F-72119D1F5B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507727"/>
        <c:axId val="13506287"/>
      </c:lineChart>
      <c:catAx>
        <c:axId val="1350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506287"/>
        <c:crosses val="autoZero"/>
        <c:auto val="1"/>
        <c:lblAlgn val="ctr"/>
        <c:lblOffset val="100"/>
        <c:noMultiLvlLbl val="0"/>
      </c:catAx>
      <c:valAx>
        <c:axId val="1350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50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1.7.7'!$A$28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1.7.7'!$B$27:$H$27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1.7.7'!$B$28:$H$28</c:f>
              <c:numCache>
                <c:formatCode>0.0%</c:formatCode>
                <c:ptCount val="7"/>
                <c:pt idx="0">
                  <c:v>0.25010344827586206</c:v>
                </c:pt>
                <c:pt idx="1">
                  <c:v>0.2522031053294167</c:v>
                </c:pt>
                <c:pt idx="2">
                  <c:v>0.25626997787066635</c:v>
                </c:pt>
                <c:pt idx="3">
                  <c:v>0.25764899678647618</c:v>
                </c:pt>
                <c:pt idx="4">
                  <c:v>0.26205626255860681</c:v>
                </c:pt>
                <c:pt idx="5">
                  <c:v>0.26501827196375527</c:v>
                </c:pt>
                <c:pt idx="6">
                  <c:v>0.26210424199664872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5F-426C-85A6-5417D2224D63}"/>
            </c:ext>
          </c:extLst>
        </c:ser>
        <c:ser>
          <c:idx val="1"/>
          <c:order val="1"/>
          <c:tx>
            <c:strRef>
              <c:f>'Fig. 1.7.7'!$A$29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1.7.7'!$B$27:$H$27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1.7.7'!$B$29:$H$29</c:f>
              <c:numCache>
                <c:formatCode>0.0%</c:formatCode>
                <c:ptCount val="7"/>
                <c:pt idx="0">
                  <c:v>0.21410344827586206</c:v>
                </c:pt>
                <c:pt idx="1">
                  <c:v>0.21556538300138803</c:v>
                </c:pt>
                <c:pt idx="2">
                  <c:v>0.21987951807228914</c:v>
                </c:pt>
                <c:pt idx="3">
                  <c:v>0.21530609489346764</c:v>
                </c:pt>
                <c:pt idx="4">
                  <c:v>0.21053009281408477</c:v>
                </c:pt>
                <c:pt idx="5">
                  <c:v>0.20827901609215055</c:v>
                </c:pt>
                <c:pt idx="6">
                  <c:v>0.21672987035893818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5F-426C-85A6-5417D2224D63}"/>
            </c:ext>
          </c:extLst>
        </c:ser>
        <c:ser>
          <c:idx val="2"/>
          <c:order val="2"/>
          <c:tx>
            <c:strRef>
              <c:f>'Fig. 1.7.7'!$A$30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1.7.7'!$B$27:$H$27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1.7.7'!$B$30:$H$30</c:f>
              <c:numCache>
                <c:formatCode>0.0%</c:formatCode>
                <c:ptCount val="7"/>
                <c:pt idx="0">
                  <c:v>0.30327586206896551</c:v>
                </c:pt>
                <c:pt idx="1">
                  <c:v>0.29497401465508893</c:v>
                </c:pt>
                <c:pt idx="2">
                  <c:v>0.28691295795426602</c:v>
                </c:pt>
                <c:pt idx="3">
                  <c:v>0.28289811239231993</c:v>
                </c:pt>
                <c:pt idx="4">
                  <c:v>0.27676777341881159</c:v>
                </c:pt>
                <c:pt idx="5">
                  <c:v>0.27187827239116963</c:v>
                </c:pt>
                <c:pt idx="6">
                  <c:v>0.27323838080959523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5F-426C-85A6-5417D2224D63}"/>
            </c:ext>
          </c:extLst>
        </c:ser>
        <c:ser>
          <c:idx val="3"/>
          <c:order val="3"/>
          <c:tx>
            <c:strRef>
              <c:f>'Fig. 1.7.7'!$A$31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1.7.7'!$B$27:$H$27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1.7.7'!$B$31:$H$31</c:f>
              <c:numCache>
                <c:formatCode>0.0%</c:formatCode>
                <c:ptCount val="7"/>
                <c:pt idx="0">
                  <c:v>0.16696551724137931</c:v>
                </c:pt>
                <c:pt idx="1">
                  <c:v>0.16985699990316019</c:v>
                </c:pt>
                <c:pt idx="2">
                  <c:v>0.16928940250799115</c:v>
                </c:pt>
                <c:pt idx="3">
                  <c:v>0.17428640868461559</c:v>
                </c:pt>
                <c:pt idx="4">
                  <c:v>0.18019806717060569</c:v>
                </c:pt>
                <c:pt idx="5">
                  <c:v>0.18423695851943667</c:v>
                </c:pt>
                <c:pt idx="6">
                  <c:v>0.17508157685862952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5F-426C-85A6-5417D2224D63}"/>
            </c:ext>
          </c:extLst>
        </c:ser>
        <c:ser>
          <c:idx val="4"/>
          <c:order val="4"/>
          <c:tx>
            <c:strRef>
              <c:f>'Fig. 1.7.7'!$A$32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1.7.7'!$B$27:$H$27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1.7.7'!$B$32:$H$32</c:f>
              <c:numCache>
                <c:formatCode>0.0%</c:formatCode>
                <c:ptCount val="7"/>
                <c:pt idx="0">
                  <c:v>6.0862068965517241E-2</c:v>
                </c:pt>
                <c:pt idx="1">
                  <c:v>6.1493269634268377E-2</c:v>
                </c:pt>
                <c:pt idx="2">
                  <c:v>6.1439636095402018E-2</c:v>
                </c:pt>
                <c:pt idx="3">
                  <c:v>6.4162458480732362E-2</c:v>
                </c:pt>
                <c:pt idx="4">
                  <c:v>6.3678116926609893E-2</c:v>
                </c:pt>
                <c:pt idx="5">
                  <c:v>6.5373025879939303E-2</c:v>
                </c:pt>
                <c:pt idx="6">
                  <c:v>6.8899373842490522E-2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5F-426C-85A6-5417D2224D63}"/>
            </c:ext>
          </c:extLst>
        </c:ser>
        <c:ser>
          <c:idx val="5"/>
          <c:order val="5"/>
          <c:tx>
            <c:strRef>
              <c:f>'Fig. 1.7.7'!$A$34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1606240860547024E-3"/>
                  <c:y val="-5.16195638146859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A5F-426C-85A6-5417D2224D63}"/>
                </c:ext>
              </c:extLst>
            </c:dLbl>
            <c:dLbl>
              <c:idx val="1"/>
              <c:layout>
                <c:manualLayout>
                  <c:x val="8.6010401434247156E-3"/>
                  <c:y val="-4.903858562395147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A5F-426C-85A6-5417D2224D63}"/>
                </c:ext>
              </c:extLst>
            </c:dLbl>
            <c:dLbl>
              <c:idx val="2"/>
              <c:layout>
                <c:manualLayout>
                  <c:x val="1.0321248172109531E-2"/>
                  <c:y val="-4.645760743321718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A5F-426C-85A6-5417D2224D63}"/>
                </c:ext>
              </c:extLst>
            </c:dLbl>
            <c:dLbl>
              <c:idx val="3"/>
              <c:layout>
                <c:manualLayout>
                  <c:x val="1.4228693936794826E-2"/>
                  <c:y val="-4.645760743321718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A5F-426C-85A6-5417D2224D63}"/>
                </c:ext>
              </c:extLst>
            </c:dLbl>
            <c:dLbl>
              <c:idx val="4"/>
              <c:layout>
                <c:manualLayout>
                  <c:x val="8.6010401434245889E-3"/>
                  <c:y val="-5.161956381468581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A5F-426C-85A6-5417D2224D63}"/>
                </c:ext>
              </c:extLst>
            </c:dLbl>
            <c:dLbl>
              <c:idx val="5"/>
              <c:layout>
                <c:manualLayout>
                  <c:x val="1.0321248172109658E-2"/>
                  <c:y val="-4.645760743321718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A5F-426C-85A6-5417D2224D63}"/>
                </c:ext>
              </c:extLst>
            </c:dLbl>
            <c:dLbl>
              <c:idx val="6"/>
              <c:layout>
                <c:manualLayout>
                  <c:x val="1.0321248172109531E-2"/>
                  <c:y val="-5.42005420054200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A5F-426C-85A6-5417D2224D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1.7.7'!$B$27:$H$27</c:f>
              <c:strCache>
                <c:ptCount val="7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  <c:pt idx="6">
                  <c:v>2024/2025</c:v>
                </c:pt>
              </c:strCache>
            </c:strRef>
          </c:cat>
          <c:val>
            <c:numRef>
              <c:f>'Fig. 1.7.7'!$B$34:$H$34</c:f>
              <c:numCache>
                <c:formatCode>0.0%</c:formatCode>
                <c:ptCount val="7"/>
                <c:pt idx="0">
                  <c:v>4.6896551724137934E-3</c:v>
                </c:pt>
                <c:pt idx="1">
                  <c:v>5.9072274766777495E-3</c:v>
                </c:pt>
                <c:pt idx="2">
                  <c:v>6.2085074993852964E-3</c:v>
                </c:pt>
                <c:pt idx="3">
                  <c:v>5.6979287623882694E-3</c:v>
                </c:pt>
                <c:pt idx="4">
                  <c:v>6.7696871112812168E-3</c:v>
                </c:pt>
                <c:pt idx="5">
                  <c:v>5.2144551535486076E-3</c:v>
                </c:pt>
                <c:pt idx="6">
                  <c:v>3.946556133697857E-3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5F-426C-85A6-5417D2224D6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48508832"/>
        <c:axId val="648492512"/>
      </c:barChart>
      <c:catAx>
        <c:axId val="648508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48492512"/>
        <c:crosses val="autoZero"/>
        <c:auto val="1"/>
        <c:lblAlgn val="ctr"/>
        <c:lblOffset val="100"/>
        <c:noMultiLvlLbl val="0"/>
      </c:catAx>
      <c:valAx>
        <c:axId val="648492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48508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1.7.8'!$A$36</c:f>
              <c:strCache>
                <c:ptCount val="1"/>
                <c:pt idx="0">
                  <c:v>Laureati all'estero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1.7.8'!$B$35:$H$35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1.7.8'!$B$36:$H$36</c:f>
              <c:numCache>
                <c:formatCode>_-* #,##0_-;\-* #,##0_-;_-* "-"??_-;_-@_-</c:formatCode>
                <c:ptCount val="7"/>
                <c:pt idx="0">
                  <c:v>3377</c:v>
                </c:pt>
                <c:pt idx="1">
                  <c:v>3870</c:v>
                </c:pt>
                <c:pt idx="2">
                  <c:v>4098</c:v>
                </c:pt>
                <c:pt idx="3">
                  <c:v>4622</c:v>
                </c:pt>
                <c:pt idx="4">
                  <c:v>5359</c:v>
                </c:pt>
                <c:pt idx="5">
                  <c:v>5978</c:v>
                </c:pt>
                <c:pt idx="6">
                  <c:v>5682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7D-47B4-87AC-782247B2BA11}"/>
            </c:ext>
          </c:extLst>
        </c:ser>
        <c:ser>
          <c:idx val="2"/>
          <c:order val="2"/>
          <c:tx>
            <c:strRef>
              <c:f>'Fig. 1.7.8'!$A$38</c:f>
              <c:strCache>
                <c:ptCount val="1"/>
                <c:pt idx="0">
                  <c:v>Laureati in Italia</c:v>
                </c:pt>
              </c:strCache>
            </c:strRef>
          </c:tx>
          <c:spPr>
            <a:solidFill>
              <a:srgbClr val="196B2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1.7.8'!$B$35:$H$35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1.7.8'!$B$38:$H$38</c:f>
              <c:numCache>
                <c:formatCode>_-* #,##0_-;\-* #,##0_-;_-* "-"??_-;_-@_-</c:formatCode>
                <c:ptCount val="7"/>
                <c:pt idx="0">
                  <c:v>24797</c:v>
                </c:pt>
                <c:pt idx="1">
                  <c:v>26388</c:v>
                </c:pt>
                <c:pt idx="2">
                  <c:v>27743</c:v>
                </c:pt>
                <c:pt idx="3">
                  <c:v>31638</c:v>
                </c:pt>
                <c:pt idx="4">
                  <c:v>35461</c:v>
                </c:pt>
                <c:pt idx="5">
                  <c:v>39648</c:v>
                </c:pt>
                <c:pt idx="6">
                  <c:v>38514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7D-47B4-87AC-782247B2BA11}"/>
            </c:ext>
          </c:extLst>
        </c:ser>
        <c:ser>
          <c:idx val="3"/>
          <c:order val="3"/>
          <c:tx>
            <c:strRef>
              <c:f>'Fig. 1.7.8'!$A$39</c:f>
              <c:strCache>
                <c:ptCount val="1"/>
                <c:pt idx="0">
                  <c:v>ND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'Fig. 1.7.8'!$B$35:$H$35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1.7.8'!$B$39:$H$39</c:f>
              <c:numCache>
                <c:formatCode>_-* #,##0_-;\-* #,##0_-;_-* "-"??_-;_-@_-</c:formatCode>
                <c:ptCount val="7"/>
                <c:pt idx="0">
                  <c:v>826</c:v>
                </c:pt>
                <c:pt idx="1">
                  <c:v>721</c:v>
                </c:pt>
                <c:pt idx="2">
                  <c:v>695</c:v>
                </c:pt>
                <c:pt idx="3">
                  <c:v>771</c:v>
                </c:pt>
                <c:pt idx="4">
                  <c:v>984</c:v>
                </c:pt>
                <c:pt idx="5">
                  <c:v>1167</c:v>
                </c:pt>
                <c:pt idx="6">
                  <c:v>1160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7D-47B4-87AC-782247B2BA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866685935"/>
        <c:axId val="866677775"/>
      </c:barChart>
      <c:lineChart>
        <c:grouping val="standard"/>
        <c:varyColors val="0"/>
        <c:ser>
          <c:idx val="4"/>
          <c:order val="4"/>
          <c:tx>
            <c:strRef>
              <c:f>'Fig. 1.7.8'!$A$40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A02B93"/>
              </a:solidFill>
              <a:ln w="9525">
                <a:solidFill>
                  <a:srgbClr val="A02B93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4.8394452179361683E-2"/>
                  <c:y val="-4.39737199818758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7D-47B4-87AC-782247B2BA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1.7.8'!$B$35:$H$35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1.7.8'!$B$40:$H$40</c:f>
              <c:numCache>
                <c:formatCode>_-* #,##0_-;\-* #,##0_-;_-* "-"??_-;_-@_-</c:formatCode>
                <c:ptCount val="7"/>
                <c:pt idx="0">
                  <c:v>29000</c:v>
                </c:pt>
                <c:pt idx="1">
                  <c:v>30979</c:v>
                </c:pt>
                <c:pt idx="2">
                  <c:v>32536</c:v>
                </c:pt>
                <c:pt idx="3">
                  <c:v>37031</c:v>
                </c:pt>
                <c:pt idx="4">
                  <c:v>41804</c:v>
                </c:pt>
                <c:pt idx="5">
                  <c:v>46793</c:v>
                </c:pt>
                <c:pt idx="6">
                  <c:v>45356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77D-47B4-87AC-782247B2B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6685935"/>
        <c:axId val="866677775"/>
      </c:lineChart>
      <c:lineChart>
        <c:grouping val="standard"/>
        <c:varyColors val="0"/>
        <c:ser>
          <c:idx val="1"/>
          <c:order val="1"/>
          <c:tx>
            <c:strRef>
              <c:f>'Fig. 1.7.8'!$A$37</c:f>
              <c:strCache>
                <c:ptCount val="1"/>
                <c:pt idx="0">
                  <c:v>% Laureati all'estero</c:v>
                </c:pt>
              </c:strCache>
            </c:strRef>
          </c:tx>
          <c:spPr>
            <a:ln w="22225" cap="rnd">
              <a:solidFill>
                <a:srgbClr val="E9713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solidFill>
                <a:srgbClr val="E9713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1.7.8'!$B$35:$H$35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1.7.8'!$B$37:$H$37</c:f>
              <c:numCache>
                <c:formatCode>0.0%</c:formatCode>
                <c:ptCount val="7"/>
                <c:pt idx="0">
                  <c:v>0.11644827586206896</c:v>
                </c:pt>
                <c:pt idx="1">
                  <c:v>0.12492333516252946</c:v>
                </c:pt>
                <c:pt idx="2">
                  <c:v>0.12595279075485616</c:v>
                </c:pt>
                <c:pt idx="3">
                  <c:v>0.12481434473819232</c:v>
                </c:pt>
                <c:pt idx="4">
                  <c:v>0.12819347430867858</c:v>
                </c:pt>
                <c:pt idx="5">
                  <c:v>0.1277541512619409</c:v>
                </c:pt>
                <c:pt idx="6">
                  <c:v>0.12527559749536996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77D-47B4-87AC-782247B2BA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66687855"/>
        <c:axId val="866671055"/>
      </c:lineChart>
      <c:catAx>
        <c:axId val="866685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66677775"/>
        <c:crosses val="autoZero"/>
        <c:auto val="1"/>
        <c:lblAlgn val="ctr"/>
        <c:lblOffset val="100"/>
        <c:noMultiLvlLbl val="0"/>
      </c:catAx>
      <c:valAx>
        <c:axId val="866677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66685935"/>
        <c:crosses val="autoZero"/>
        <c:crossBetween val="between"/>
      </c:valAx>
      <c:valAx>
        <c:axId val="866671055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66687855"/>
        <c:crosses val="max"/>
        <c:crossBetween val="between"/>
      </c:valAx>
      <c:catAx>
        <c:axId val="8666878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66710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1.7.9'!$A$25:$A$25</c:f>
              <c:strCache>
                <c:ptCount val="1"/>
                <c:pt idx="0">
                  <c:v>Francia</c:v>
                </c:pt>
              </c:strCache>
            </c:strRef>
          </c:tx>
          <c:spPr>
            <a:ln w="22225" cap="rnd">
              <a:solidFill>
                <a:srgbClr val="15608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156082"/>
              </a:solidFill>
              <a:ln w="9525">
                <a:solidFill>
                  <a:srgbClr val="156082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3B8-412E-984B-A76F2039E2CA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3B8-412E-984B-A76F2039E2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1.7.9'!$B$24:$G$24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'Fig. 1.7.9'!$B$25:$G$25</c:f>
              <c:numCache>
                <c:formatCode>0.0%</c:formatCode>
                <c:ptCount val="6"/>
                <c:pt idx="0">
                  <c:v>0.38224703461631565</c:v>
                </c:pt>
                <c:pt idx="1">
                  <c:v>0.37930673682007743</c:v>
                </c:pt>
                <c:pt idx="2">
                  <c:v>0.37861831160581955</c:v>
                </c:pt>
                <c:pt idx="3">
                  <c:v>0.37143559488692229</c:v>
                </c:pt>
                <c:pt idx="4">
                  <c:v>0.36091321730243187</c:v>
                </c:pt>
                <c:pt idx="5">
                  <c:v>0.36516061402375105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B8-412E-984B-A76F2039E2CA}"/>
            </c:ext>
          </c:extLst>
        </c:ser>
        <c:ser>
          <c:idx val="1"/>
          <c:order val="1"/>
          <c:tx>
            <c:strRef>
              <c:f>'Fig. 1.7.9'!$A$26:$A$26</c:f>
              <c:strCache>
                <c:ptCount val="1"/>
                <c:pt idx="0">
                  <c:v>Germania</c:v>
                </c:pt>
              </c:strCache>
            </c:strRef>
          </c:tx>
          <c:spPr>
            <a:ln w="22225" cap="rnd">
              <a:solidFill>
                <a:srgbClr val="E9713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E9713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3B8-412E-984B-A76F2039E2CA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3B8-412E-984B-A76F2039E2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1.7.9'!$B$24:$G$24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'Fig. 1.7.9'!$B$26:$G$26</c:f>
              <c:numCache>
                <c:formatCode>0.0%</c:formatCode>
                <c:ptCount val="6"/>
                <c:pt idx="0">
                  <c:v>0.11926147704590818</c:v>
                </c:pt>
                <c:pt idx="1">
                  <c:v>0.122398414271556</c:v>
                </c:pt>
                <c:pt idx="2">
                  <c:v>0.23088117825996565</c:v>
                </c:pt>
                <c:pt idx="3">
                  <c:v>0.22484006865345607</c:v>
                </c:pt>
                <c:pt idx="4">
                  <c:v>0.22788519622379647</c:v>
                </c:pt>
                <c:pt idx="5">
                  <c:v>0.23409903459294112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B8-412E-984B-A76F2039E2CA}"/>
            </c:ext>
          </c:extLst>
        </c:ser>
        <c:ser>
          <c:idx val="2"/>
          <c:order val="2"/>
          <c:tx>
            <c:strRef>
              <c:f>'Fig. 1.7.9'!$A$27:$A$27</c:f>
              <c:strCache>
                <c:ptCount val="1"/>
                <c:pt idx="0">
                  <c:v>Italia</c:v>
                </c:pt>
              </c:strCache>
            </c:strRef>
          </c:tx>
          <c:spPr>
            <a:ln w="22225" cap="rnd">
              <a:solidFill>
                <a:srgbClr val="196B2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196B24"/>
              </a:solidFill>
              <a:ln w="9525">
                <a:solidFill>
                  <a:srgbClr val="196B24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3B8-412E-984B-A76F2039E2CA}"/>
                </c:ext>
              </c:extLst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3B8-412E-984B-A76F2039E2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1.7.9'!$B$24:$G$24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'Fig. 1.7.9'!$B$27:$G$27</c:f>
              <c:numCache>
                <c:formatCode>0.0%</c:formatCode>
                <c:ptCount val="6"/>
                <c:pt idx="0">
                  <c:v>0.1613381325428753</c:v>
                </c:pt>
                <c:pt idx="1">
                  <c:v>0.15586838534599728</c:v>
                </c:pt>
                <c:pt idx="2">
                  <c:v>0.15808835188532649</c:v>
                </c:pt>
                <c:pt idx="3">
                  <c:v>9.6202911601380753E-2</c:v>
                </c:pt>
                <c:pt idx="4">
                  <c:v>0.1184415310348466</c:v>
                </c:pt>
                <c:pt idx="5">
                  <c:v>0.13760307346326836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B8-412E-984B-A76F2039E2CA}"/>
            </c:ext>
          </c:extLst>
        </c:ser>
        <c:ser>
          <c:idx val="3"/>
          <c:order val="3"/>
          <c:tx>
            <c:strRef>
              <c:f>'Fig. 1.7.9'!$A$28:$A$28</c:f>
              <c:strCache>
                <c:ptCount val="1"/>
                <c:pt idx="0">
                  <c:v>Spagna</c:v>
                </c:pt>
              </c:strCache>
            </c:strRef>
          </c:tx>
          <c:spPr>
            <a:ln w="22225" cap="rnd">
              <a:solidFill>
                <a:srgbClr val="0F9ED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F9ED5"/>
              </a:solidFill>
              <a:ln w="9525">
                <a:solidFill>
                  <a:srgbClr val="0F9ED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4260214200709E-2"/>
                  <c:y val="-1.53550863723608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3B8-412E-984B-A76F2039E2CA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3B8-412E-984B-A76F2039E2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1.7.9'!$B$24:$G$24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'Fig. 1.7.9'!$B$28:$G$28</c:f>
              <c:numCache>
                <c:formatCode>0.0%</c:formatCode>
                <c:ptCount val="6"/>
                <c:pt idx="0">
                  <c:v>0.17151380439868974</c:v>
                </c:pt>
                <c:pt idx="1">
                  <c:v>0.18192937028262907</c:v>
                </c:pt>
                <c:pt idx="2">
                  <c:v>0.19222508822862816</c:v>
                </c:pt>
                <c:pt idx="3">
                  <c:v>0.19464075075419898</c:v>
                </c:pt>
                <c:pt idx="4">
                  <c:v>0.20146497662380178</c:v>
                </c:pt>
                <c:pt idx="5">
                  <c:v>0.20212492414658478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3B8-412E-984B-A76F2039E2CA}"/>
            </c:ext>
          </c:extLst>
        </c:ser>
        <c:ser>
          <c:idx val="4"/>
          <c:order val="4"/>
          <c:tx>
            <c:strRef>
              <c:f>'Fig. 1.7.9'!$A$29:$A$29</c:f>
              <c:strCache>
                <c:ptCount val="1"/>
                <c:pt idx="0">
                  <c:v>Regno Unito</c:v>
                </c:pt>
              </c:strCache>
            </c:strRef>
          </c:tx>
          <c:spPr>
            <a:ln w="22225" cap="rnd">
              <a:solidFill>
                <a:srgbClr val="A02B9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02B93"/>
              </a:solidFill>
              <a:ln w="9525">
                <a:solidFill>
                  <a:srgbClr val="A02B93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3B8-412E-984B-A76F2039E2CA}"/>
                </c:ext>
              </c:extLst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3B8-412E-984B-A76F2039E2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1.7.9'!$B$24:$G$24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'Fig. 1.7.9'!$B$29:$G$29</c:f>
              <c:numCache>
                <c:formatCode>0.0%</c:formatCode>
                <c:ptCount val="6"/>
                <c:pt idx="0">
                  <c:v>0.41492220714202255</c:v>
                </c:pt>
                <c:pt idx="1">
                  <c:v>0.41147985250344304</c:v>
                </c:pt>
                <c:pt idx="2">
                  <c:v>0.4117951417886061</c:v>
                </c:pt>
                <c:pt idx="3">
                  <c:v>0.40919588679013319</c:v>
                </c:pt>
                <c:pt idx="4">
                  <c:v>0.40963480825434617</c:v>
                </c:pt>
                <c:pt idx="5">
                  <c:v>0.40431763835994622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B8-412E-984B-A76F2039E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9109807"/>
        <c:axId val="909110287"/>
      </c:lineChart>
      <c:catAx>
        <c:axId val="90910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09110287"/>
        <c:crosses val="autoZero"/>
        <c:auto val="1"/>
        <c:lblAlgn val="ctr"/>
        <c:lblOffset val="100"/>
        <c:noMultiLvlLbl val="0"/>
      </c:catAx>
      <c:valAx>
        <c:axId val="909110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09109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88456959639822E-2"/>
          <c:y val="6.8820107486786464E-2"/>
          <c:w val="0.90348765891531868"/>
          <c:h val="0.850242600383137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 1.7.10'!$A$33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1.7.10'!$B$32:$H$32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1.7.10'!$B$33:$H$33</c:f>
              <c:numCache>
                <c:formatCode>_-* #,##0_-;\-* #,##0_-;_-* "-"??_-;_-@_-</c:formatCode>
                <c:ptCount val="7"/>
                <c:pt idx="0">
                  <c:v>2279</c:v>
                </c:pt>
                <c:pt idx="1">
                  <c:v>2063</c:v>
                </c:pt>
                <c:pt idx="2">
                  <c:v>2003</c:v>
                </c:pt>
                <c:pt idx="3">
                  <c:v>2238</c:v>
                </c:pt>
                <c:pt idx="4">
                  <c:v>2311</c:v>
                </c:pt>
                <c:pt idx="5">
                  <c:v>2446</c:v>
                </c:pt>
                <c:pt idx="6">
                  <c:v>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45-49A0-88A1-D15CE01E7100}"/>
            </c:ext>
          </c:extLst>
        </c:ser>
        <c:ser>
          <c:idx val="1"/>
          <c:order val="1"/>
          <c:tx>
            <c:strRef>
              <c:f>'Fig. 1.7.10'!$A$34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1.7.10'!$B$32:$H$32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1.7.10'!$B$34:$H$34</c:f>
              <c:numCache>
                <c:formatCode>_-* #,##0_-;\-* #,##0_-;_-* "-"??_-;_-@_-</c:formatCode>
                <c:ptCount val="7"/>
                <c:pt idx="0">
                  <c:v>1995</c:v>
                </c:pt>
                <c:pt idx="1">
                  <c:v>1872</c:v>
                </c:pt>
                <c:pt idx="2">
                  <c:v>1807</c:v>
                </c:pt>
                <c:pt idx="3">
                  <c:v>1816</c:v>
                </c:pt>
                <c:pt idx="4">
                  <c:v>2089</c:v>
                </c:pt>
                <c:pt idx="5">
                  <c:v>2302</c:v>
                </c:pt>
                <c:pt idx="6">
                  <c:v>2250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45-49A0-88A1-D15CE01E7100}"/>
            </c:ext>
          </c:extLst>
        </c:ser>
        <c:ser>
          <c:idx val="2"/>
          <c:order val="2"/>
          <c:tx>
            <c:strRef>
              <c:f>'Fig. 1.7.10'!$A$35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1.7.10'!$B$32:$H$32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1.7.10'!$B$35:$H$35</c:f>
              <c:numCache>
                <c:formatCode>_-* #,##0_-;\-* #,##0_-;_-* "-"??_-;_-@_-</c:formatCode>
                <c:ptCount val="7"/>
                <c:pt idx="0">
                  <c:v>2881</c:v>
                </c:pt>
                <c:pt idx="1">
                  <c:v>2691</c:v>
                </c:pt>
                <c:pt idx="2">
                  <c:v>2581</c:v>
                </c:pt>
                <c:pt idx="3">
                  <c:v>2537</c:v>
                </c:pt>
                <c:pt idx="4">
                  <c:v>2714</c:v>
                </c:pt>
                <c:pt idx="5">
                  <c:v>2871</c:v>
                </c:pt>
                <c:pt idx="6">
                  <c:v>2841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45-49A0-88A1-D15CE01E7100}"/>
            </c:ext>
          </c:extLst>
        </c:ser>
        <c:ser>
          <c:idx val="3"/>
          <c:order val="3"/>
          <c:tx>
            <c:strRef>
              <c:f>'Fig. 1.7.10'!$A$36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1.7.10'!$B$32:$H$32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1.7.10'!$B$36:$H$36</c:f>
              <c:numCache>
                <c:formatCode>_-* #,##0_-;\-* #,##0_-;_-* "-"??_-;_-@_-</c:formatCode>
                <c:ptCount val="7"/>
                <c:pt idx="0">
                  <c:v>1350</c:v>
                </c:pt>
                <c:pt idx="1">
                  <c:v>1328</c:v>
                </c:pt>
                <c:pt idx="2">
                  <c:v>1301</c:v>
                </c:pt>
                <c:pt idx="3">
                  <c:v>1461</c:v>
                </c:pt>
                <c:pt idx="4">
                  <c:v>1645</c:v>
                </c:pt>
                <c:pt idx="5">
                  <c:v>1648</c:v>
                </c:pt>
                <c:pt idx="6">
                  <c:v>1700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45-49A0-88A1-D15CE01E7100}"/>
            </c:ext>
          </c:extLst>
        </c:ser>
        <c:ser>
          <c:idx val="4"/>
          <c:order val="4"/>
          <c:tx>
            <c:strRef>
              <c:f>'Fig. 1.7.10'!$A$37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1.7.10'!$B$32:$H$32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1.7.10'!$B$37:$H$37</c:f>
              <c:numCache>
                <c:formatCode>_-* #,##0_-;\-* #,##0_-;_-* "-"??_-;_-@_-</c:formatCode>
                <c:ptCount val="7"/>
                <c:pt idx="0">
                  <c:v>514</c:v>
                </c:pt>
                <c:pt idx="1">
                  <c:v>472</c:v>
                </c:pt>
                <c:pt idx="2">
                  <c:v>472</c:v>
                </c:pt>
                <c:pt idx="3">
                  <c:v>556</c:v>
                </c:pt>
                <c:pt idx="4">
                  <c:v>645</c:v>
                </c:pt>
                <c:pt idx="5">
                  <c:v>580</c:v>
                </c:pt>
                <c:pt idx="6">
                  <c:v>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45-49A0-88A1-D15CE01E7100}"/>
            </c:ext>
          </c:extLst>
        </c:ser>
        <c:ser>
          <c:idx val="5"/>
          <c:order val="5"/>
          <c:tx>
            <c:strRef>
              <c:f>'Fig. 1.7.10'!$A$38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9960031974420463E-2"/>
                  <c:y val="5.551149881046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145-49A0-88A1-D15CE01E7100}"/>
                </c:ext>
              </c:extLst>
            </c:dLbl>
            <c:dLbl>
              <c:idx val="1"/>
              <c:layout>
                <c:manualLayout>
                  <c:x val="5.5955235811350881E-2"/>
                  <c:y val="4.4937879989426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145-49A0-88A1-D15CE01E7100}"/>
                </c:ext>
              </c:extLst>
            </c:dLbl>
            <c:dLbl>
              <c:idx val="2"/>
              <c:layout>
                <c:manualLayout>
                  <c:x val="4.5963229416466828E-2"/>
                  <c:y val="3.1720856463124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145-49A0-88A1-D15CE01E7100}"/>
                </c:ext>
              </c:extLst>
            </c:dLbl>
            <c:dLbl>
              <c:idx val="3"/>
              <c:layout>
                <c:manualLayout>
                  <c:x val="5.3956834532374029E-2"/>
                  <c:y val="2.11472376420830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145-49A0-88A1-D15CE01E7100}"/>
                </c:ext>
              </c:extLst>
            </c:dLbl>
            <c:dLbl>
              <c:idx val="4"/>
              <c:layout>
                <c:manualLayout>
                  <c:x val="5.1958433253397135E-2"/>
                  <c:y val="1.85038329368226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145-49A0-88A1-D15CE01E7100}"/>
                </c:ext>
              </c:extLst>
            </c:dLbl>
            <c:dLbl>
              <c:idx val="5"/>
              <c:layout>
                <c:manualLayout>
                  <c:x val="4.9960031974420317E-2"/>
                  <c:y val="2.64340470526037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145-49A0-88A1-D15CE01E7100}"/>
                </c:ext>
              </c:extLst>
            </c:dLbl>
            <c:dLbl>
              <c:idx val="6"/>
              <c:layout>
                <c:manualLayout>
                  <c:x val="5.3956834532374098E-2"/>
                  <c:y val="2.64340470526037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145-49A0-88A1-D15CE01E71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1.7.10'!$B$32:$H$32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1.7.10'!$B$38:$H$38</c:f>
              <c:numCache>
                <c:formatCode>_-* #,##0_-;\-* #,##0_-;_-* "-"??_-;_-@_-</c:formatCode>
                <c:ptCount val="7"/>
                <c:pt idx="0">
                  <c:v>12</c:v>
                </c:pt>
                <c:pt idx="1">
                  <c:v>9</c:v>
                </c:pt>
                <c:pt idx="2">
                  <c:v>8</c:v>
                </c:pt>
                <c:pt idx="3">
                  <c:v>10</c:v>
                </c:pt>
                <c:pt idx="4">
                  <c:v>28</c:v>
                </c:pt>
                <c:pt idx="5">
                  <c:v>22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145-49A0-88A1-D15CE01E71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234325455"/>
        <c:axId val="234319215"/>
      </c:barChart>
      <c:lineChart>
        <c:grouping val="standard"/>
        <c:varyColors val="0"/>
        <c:ser>
          <c:idx val="6"/>
          <c:order val="6"/>
          <c:tx>
            <c:strRef>
              <c:f>'Fig. 1.7.10'!$A$39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1.7.10'!$B$32:$H$32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1.7.10'!$B$39:$H$39</c:f>
              <c:numCache>
                <c:formatCode>_-* #,##0_-;\-* #,##0_-;_-* "-"??_-;_-@_-</c:formatCode>
                <c:ptCount val="7"/>
                <c:pt idx="0">
                  <c:v>9031</c:v>
                </c:pt>
                <c:pt idx="1">
                  <c:v>8435</c:v>
                </c:pt>
                <c:pt idx="2">
                  <c:v>8172</c:v>
                </c:pt>
                <c:pt idx="3">
                  <c:v>8618</c:v>
                </c:pt>
                <c:pt idx="4">
                  <c:v>9432</c:v>
                </c:pt>
                <c:pt idx="5">
                  <c:v>9869</c:v>
                </c:pt>
                <c:pt idx="6">
                  <c:v>10205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145-49A0-88A1-D15CE01E71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4325455"/>
        <c:axId val="234319215"/>
      </c:lineChart>
      <c:catAx>
        <c:axId val="23432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4319215"/>
        <c:crosses val="autoZero"/>
        <c:auto val="1"/>
        <c:lblAlgn val="ctr"/>
        <c:lblOffset val="100"/>
        <c:noMultiLvlLbl val="0"/>
      </c:catAx>
      <c:valAx>
        <c:axId val="23431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4325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1.7.11'!$A$22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1.7.11'!$B$21:$H$21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1.7.11'!$B$22:$H$22</c:f>
              <c:numCache>
                <c:formatCode>0.0%</c:formatCode>
                <c:ptCount val="7"/>
                <c:pt idx="0">
                  <c:v>0.25235300631159341</c:v>
                </c:pt>
                <c:pt idx="1">
                  <c:v>0.24457617071724955</c:v>
                </c:pt>
                <c:pt idx="2">
                  <c:v>0.2451052373959863</c:v>
                </c:pt>
                <c:pt idx="3">
                  <c:v>0.25968902297516827</c:v>
                </c:pt>
                <c:pt idx="4">
                  <c:v>0.2450169635284139</c:v>
                </c:pt>
                <c:pt idx="5">
                  <c:v>0.24784679298814469</c:v>
                </c:pt>
                <c:pt idx="6">
                  <c:v>0.26624203821656051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DE-42FF-AD33-8444928EDB9D}"/>
            </c:ext>
          </c:extLst>
        </c:ser>
        <c:ser>
          <c:idx val="1"/>
          <c:order val="1"/>
          <c:tx>
            <c:strRef>
              <c:f>'Fig. 1.7.11'!$A$23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1.7.11'!$B$21:$H$21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1.7.11'!$B$23:$H$23</c:f>
              <c:numCache>
                <c:formatCode>0.0%</c:formatCode>
                <c:ptCount val="7"/>
                <c:pt idx="0">
                  <c:v>0.22090576901782749</c:v>
                </c:pt>
                <c:pt idx="1">
                  <c:v>0.22193242442205097</c:v>
                </c:pt>
                <c:pt idx="2">
                  <c:v>0.22112090063631915</c:v>
                </c:pt>
                <c:pt idx="3">
                  <c:v>0.21072174518449757</c:v>
                </c:pt>
                <c:pt idx="4">
                  <c:v>0.22148006785411364</c:v>
                </c:pt>
                <c:pt idx="5">
                  <c:v>0.23325564900192522</c:v>
                </c:pt>
                <c:pt idx="6">
                  <c:v>0.22048015678588928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DE-42FF-AD33-8444928EDB9D}"/>
            </c:ext>
          </c:extLst>
        </c:ser>
        <c:ser>
          <c:idx val="2"/>
          <c:order val="2"/>
          <c:tx>
            <c:strRef>
              <c:f>'Fig. 1.7.11'!$A$24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1.7.11'!$B$21:$H$21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1.7.11'!$B$24:$H$24</c:f>
              <c:numCache>
                <c:formatCode>0.0%</c:formatCode>
                <c:ptCount val="7"/>
                <c:pt idx="0">
                  <c:v>0.3190122909976747</c:v>
                </c:pt>
                <c:pt idx="1">
                  <c:v>0.31902786010669826</c:v>
                </c:pt>
                <c:pt idx="2">
                  <c:v>0.31583455702398433</c:v>
                </c:pt>
                <c:pt idx="3">
                  <c:v>0.29438384776050125</c:v>
                </c:pt>
                <c:pt idx="4">
                  <c:v>0.28774385072094993</c:v>
                </c:pt>
                <c:pt idx="5">
                  <c:v>0.2909109332252508</c:v>
                </c:pt>
                <c:pt idx="6">
                  <c:v>0.27839294463498288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DE-42FF-AD33-8444928EDB9D}"/>
            </c:ext>
          </c:extLst>
        </c:ser>
        <c:ser>
          <c:idx val="3"/>
          <c:order val="3"/>
          <c:tx>
            <c:strRef>
              <c:f>'Fig. 1.7.11'!$A$25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1.7.11'!$B$21:$H$21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1.7.11'!$B$25:$H$25</c:f>
              <c:numCache>
                <c:formatCode>0.0%</c:formatCode>
                <c:ptCount val="7"/>
                <c:pt idx="0">
                  <c:v>0.14948510685416896</c:v>
                </c:pt>
                <c:pt idx="1">
                  <c:v>0.15743924125666864</c:v>
                </c:pt>
                <c:pt idx="2">
                  <c:v>0.15920215369554577</c:v>
                </c:pt>
                <c:pt idx="3">
                  <c:v>0.16952889301462057</c:v>
                </c:pt>
                <c:pt idx="4">
                  <c:v>0.17440627650551316</c:v>
                </c:pt>
                <c:pt idx="5">
                  <c:v>0.16698753673117844</c:v>
                </c:pt>
                <c:pt idx="6">
                  <c:v>0.16658500734933857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DE-42FF-AD33-8444928EDB9D}"/>
            </c:ext>
          </c:extLst>
        </c:ser>
        <c:ser>
          <c:idx val="4"/>
          <c:order val="4"/>
          <c:tx>
            <c:strRef>
              <c:f>'Fig. 1.7.11'!$A$26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1.7.11'!$B$21:$H$21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1.7.11'!$B$26:$H$26</c:f>
              <c:numCache>
                <c:formatCode>0.0%</c:formatCode>
                <c:ptCount val="7"/>
                <c:pt idx="0">
                  <c:v>5.6915070313365075E-2</c:v>
                </c:pt>
                <c:pt idx="1">
                  <c:v>5.5957320687611146E-2</c:v>
                </c:pt>
                <c:pt idx="2">
                  <c:v>5.7758198727361723E-2</c:v>
                </c:pt>
                <c:pt idx="3">
                  <c:v>6.4516129032258063E-2</c:v>
                </c:pt>
                <c:pt idx="4">
                  <c:v>6.8384223918575057E-2</c:v>
                </c:pt>
                <c:pt idx="5">
                  <c:v>5.8769885500050661E-2</c:v>
                </c:pt>
                <c:pt idx="6">
                  <c:v>6.7221950024497795E-2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DE-42FF-AD33-8444928EDB9D}"/>
            </c:ext>
          </c:extLst>
        </c:ser>
        <c:ser>
          <c:idx val="5"/>
          <c:order val="5"/>
          <c:tx>
            <c:strRef>
              <c:f>'Fig. 1.7.11'!$A$28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6887137630171686E-2"/>
                  <c:y val="-8.3022388723944681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3DE-42FF-AD33-8444928EDB9D}"/>
                </c:ext>
              </c:extLst>
            </c:dLbl>
            <c:dLbl>
              <c:idx val="1"/>
              <c:layout>
                <c:manualLayout>
                  <c:x val="1.6887137630171686E-2"/>
                  <c:y val="-8.3022388723944681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3DE-42FF-AD33-8444928EDB9D}"/>
                </c:ext>
              </c:extLst>
            </c:dLbl>
            <c:dLbl>
              <c:idx val="2"/>
              <c:layout>
                <c:manualLayout>
                  <c:x val="1.6887137630171547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3DE-42FF-AD33-8444928EDB9D}"/>
                </c:ext>
              </c:extLst>
            </c:dLbl>
            <c:dLbl>
              <c:idx val="3"/>
              <c:layout>
                <c:manualLayout>
                  <c:x val="1.6887137630171686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3DE-42FF-AD33-8444928EDB9D}"/>
                </c:ext>
              </c:extLst>
            </c:dLbl>
            <c:dLbl>
              <c:idx val="4"/>
              <c:layout>
                <c:manualLayout>
                  <c:x val="1.6887137630171686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3DE-42FF-AD33-8444928EDB9D}"/>
                </c:ext>
              </c:extLst>
            </c:dLbl>
            <c:dLbl>
              <c:idx val="5"/>
              <c:layout>
                <c:manualLayout>
                  <c:x val="1.6887137630171686E-2"/>
                  <c:y val="-2.075559718098617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3DE-42FF-AD33-8444928EDB9D}"/>
                </c:ext>
              </c:extLst>
            </c:dLbl>
            <c:dLbl>
              <c:idx val="6"/>
              <c:layout>
                <c:manualLayout>
                  <c:x val="1.6887137630171686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3DE-42FF-AD33-8444928EDB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1.7.11'!$B$21:$H$21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1.7.11'!$B$28:$H$28</c:f>
              <c:numCache>
                <c:formatCode>0.0%</c:formatCode>
                <c:ptCount val="7"/>
                <c:pt idx="0">
                  <c:v>1.3287565053703909E-3</c:v>
                </c:pt>
                <c:pt idx="1">
                  <c:v>1.0669828097213988E-3</c:v>
                </c:pt>
                <c:pt idx="2">
                  <c:v>9.7895252080274116E-4</c:v>
                </c:pt>
                <c:pt idx="3">
                  <c:v>1.1603620329542817E-3</c:v>
                </c:pt>
                <c:pt idx="4">
                  <c:v>2.9686174724342664E-3</c:v>
                </c:pt>
                <c:pt idx="5">
                  <c:v>2.2292025534501976E-3</c:v>
                </c:pt>
                <c:pt idx="6">
                  <c:v>1.0779029887310141E-3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3DE-42FF-AD33-8444928EDB9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57014767"/>
        <c:axId val="557021007"/>
      </c:barChart>
      <c:catAx>
        <c:axId val="5570147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57021007"/>
        <c:crosses val="autoZero"/>
        <c:auto val="1"/>
        <c:lblAlgn val="ctr"/>
        <c:lblOffset val="100"/>
        <c:noMultiLvlLbl val="0"/>
      </c:catAx>
      <c:valAx>
        <c:axId val="557021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57014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1.7.12'!$B$31</c:f>
              <c:strCache>
                <c:ptCount val="1"/>
                <c:pt idx="0">
                  <c:v>Beni culturali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'Fig. 1.7.12'!$A$32:$A$37</c:f>
              <c:strCache>
                <c:ptCount val="6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</c:strCache>
            </c:strRef>
          </c:cat>
          <c:val>
            <c:numRef>
              <c:f>'Fig. 1.7.12'!$B$32:$B$37</c:f>
              <c:numCache>
                <c:formatCode>_-* #,##0_-;\-* #,##0_-;_-* "-"??_-;_-@_-</c:formatCode>
                <c:ptCount val="6"/>
                <c:pt idx="0">
                  <c:v>1099</c:v>
                </c:pt>
                <c:pt idx="1">
                  <c:v>1167</c:v>
                </c:pt>
                <c:pt idx="2">
                  <c:v>1281</c:v>
                </c:pt>
                <c:pt idx="3">
                  <c:v>1190</c:v>
                </c:pt>
                <c:pt idx="4">
                  <c:v>1126</c:v>
                </c:pt>
                <c:pt idx="5">
                  <c:v>1060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F-4F1C-913E-A18153E7AAA7}"/>
            </c:ext>
          </c:extLst>
        </c:ser>
        <c:ser>
          <c:idx val="1"/>
          <c:order val="1"/>
          <c:tx>
            <c:strRef>
              <c:f>'Fig. 1.7.12'!$C$31</c:f>
              <c:strCache>
                <c:ptCount val="1"/>
                <c:pt idx="0">
                  <c:v>Giuridica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'Fig. 1.7.12'!$A$32:$A$37</c:f>
              <c:strCache>
                <c:ptCount val="6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</c:strCache>
            </c:strRef>
          </c:cat>
          <c:val>
            <c:numRef>
              <c:f>'Fig. 1.7.12'!$C$32:$C$37</c:f>
              <c:numCache>
                <c:formatCode>_-* #,##0_-;\-* #,##0_-;_-* "-"??_-;_-@_-</c:formatCode>
                <c:ptCount val="6"/>
                <c:pt idx="0">
                  <c:v>2349</c:v>
                </c:pt>
                <c:pt idx="1">
                  <c:v>1773</c:v>
                </c:pt>
                <c:pt idx="2">
                  <c:v>1564</c:v>
                </c:pt>
                <c:pt idx="3">
                  <c:v>1422</c:v>
                </c:pt>
                <c:pt idx="4">
                  <c:v>891</c:v>
                </c:pt>
                <c:pt idx="5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CF-4F1C-913E-A18153E7AAA7}"/>
            </c:ext>
          </c:extLst>
        </c:ser>
        <c:ser>
          <c:idx val="2"/>
          <c:order val="2"/>
          <c:tx>
            <c:strRef>
              <c:f>'Fig. 1.7.12'!$D$31</c:f>
              <c:strCache>
                <c:ptCount val="1"/>
                <c:pt idx="0">
                  <c:v>Psicologica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'Fig. 1.7.12'!$A$32:$A$37</c:f>
              <c:strCache>
                <c:ptCount val="6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</c:strCache>
            </c:strRef>
          </c:cat>
          <c:val>
            <c:numRef>
              <c:f>'Fig. 1.7.12'!$D$32:$D$37</c:f>
              <c:numCache>
                <c:formatCode>_-* #,##0_-;\-* #,##0_-;_-* "-"??_-;_-@_-</c:formatCode>
                <c:ptCount val="6"/>
                <c:pt idx="0">
                  <c:v>421</c:v>
                </c:pt>
                <c:pt idx="1">
                  <c:v>475</c:v>
                </c:pt>
                <c:pt idx="2">
                  <c:v>563</c:v>
                </c:pt>
                <c:pt idx="3">
                  <c:v>587</c:v>
                </c:pt>
                <c:pt idx="4">
                  <c:v>677</c:v>
                </c:pt>
                <c:pt idx="5">
                  <c:v>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CF-4F1C-913E-A18153E7AAA7}"/>
            </c:ext>
          </c:extLst>
        </c:ser>
        <c:ser>
          <c:idx val="3"/>
          <c:order val="3"/>
          <c:tx>
            <c:strRef>
              <c:f>'Fig. 1.7.12'!$E$31</c:f>
              <c:strCache>
                <c:ptCount val="1"/>
                <c:pt idx="0">
                  <c:v>Rischio Chimico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'Fig. 1.7.12'!$A$32:$A$37</c:f>
              <c:strCache>
                <c:ptCount val="6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</c:strCache>
            </c:strRef>
          </c:cat>
          <c:val>
            <c:numRef>
              <c:f>'Fig. 1.7.12'!$E$32:$E$37</c:f>
              <c:numCache>
                <c:formatCode>_-* #,##0_-;\-* #,##0_-;_-* "-"??_-;_-@_-</c:formatCode>
                <c:ptCount val="6"/>
                <c:pt idx="0">
                  <c:v>47</c:v>
                </c:pt>
                <c:pt idx="1">
                  <c:v>30</c:v>
                </c:pt>
                <c:pt idx="2">
                  <c:v>37</c:v>
                </c:pt>
                <c:pt idx="3">
                  <c:v>43</c:v>
                </c:pt>
                <c:pt idx="4">
                  <c:v>24</c:v>
                </c:pt>
                <c:pt idx="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CF-4F1C-913E-A18153E7AAA7}"/>
            </c:ext>
          </c:extLst>
        </c:ser>
        <c:ser>
          <c:idx val="4"/>
          <c:order val="4"/>
          <c:tx>
            <c:strRef>
              <c:f>'Fig. 1.7.12'!$F$31</c:f>
              <c:strCache>
                <c:ptCount val="1"/>
                <c:pt idx="0">
                  <c:v>Sanitaria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'Fig. 1.7.12'!$A$32:$A$37</c:f>
              <c:strCache>
                <c:ptCount val="6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</c:strCache>
            </c:strRef>
          </c:cat>
          <c:val>
            <c:numRef>
              <c:f>'Fig. 1.7.12'!$F$32:$F$37</c:f>
              <c:numCache>
                <c:formatCode>_-* #,##0_-;\-* #,##0_-;_-* "-"??_-;_-@_-</c:formatCode>
                <c:ptCount val="6"/>
                <c:pt idx="0">
                  <c:v>31134</c:v>
                </c:pt>
                <c:pt idx="1">
                  <c:v>33594</c:v>
                </c:pt>
                <c:pt idx="2">
                  <c:v>41878</c:v>
                </c:pt>
                <c:pt idx="3">
                  <c:v>51501</c:v>
                </c:pt>
                <c:pt idx="4">
                  <c:v>54860</c:v>
                </c:pt>
                <c:pt idx="5">
                  <c:v>55222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CF-4F1C-913E-A18153E7AAA7}"/>
            </c:ext>
          </c:extLst>
        </c:ser>
        <c:ser>
          <c:idx val="5"/>
          <c:order val="5"/>
          <c:tx>
            <c:strRef>
              <c:f>'Fig. 1.7.12'!$G$31</c:f>
              <c:strCache>
                <c:ptCount val="1"/>
                <c:pt idx="0">
                  <c:v>Veterinaria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'Fig. 1.7.12'!$A$32:$A$37</c:f>
              <c:strCache>
                <c:ptCount val="6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</c:strCache>
            </c:strRef>
          </c:cat>
          <c:val>
            <c:numRef>
              <c:f>'Fig. 1.7.12'!$G$32:$G$37</c:f>
              <c:numCache>
                <c:formatCode>_-* #,##0_-;\-* #,##0_-;_-* "-"??_-;_-@_-</c:formatCode>
                <c:ptCount val="6"/>
                <c:pt idx="0">
                  <c:v>1345</c:v>
                </c:pt>
                <c:pt idx="1">
                  <c:v>1379</c:v>
                </c:pt>
                <c:pt idx="2">
                  <c:v>1516</c:v>
                </c:pt>
                <c:pt idx="3">
                  <c:v>1486</c:v>
                </c:pt>
                <c:pt idx="4">
                  <c:v>1405</c:v>
                </c:pt>
                <c:pt idx="5">
                  <c:v>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CF-4F1C-913E-A18153E7AA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67317663"/>
        <c:axId val="1367304223"/>
      </c:barChart>
      <c:lineChart>
        <c:grouping val="standard"/>
        <c:varyColors val="0"/>
        <c:ser>
          <c:idx val="6"/>
          <c:order val="6"/>
          <c:tx>
            <c:strRef>
              <c:f>'Fig. 1.7.12'!$H$31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1.7.12'!$A$32:$A$37</c:f>
              <c:strCache>
                <c:ptCount val="6"/>
                <c:pt idx="0">
                  <c:v>2018/2019</c:v>
                </c:pt>
                <c:pt idx="1">
                  <c:v>2019/2020</c:v>
                </c:pt>
                <c:pt idx="2">
                  <c:v>2020/2021</c:v>
                </c:pt>
                <c:pt idx="3">
                  <c:v>2021/2022</c:v>
                </c:pt>
                <c:pt idx="4">
                  <c:v>2022/2023</c:v>
                </c:pt>
                <c:pt idx="5">
                  <c:v>2023/2024</c:v>
                </c:pt>
              </c:strCache>
            </c:strRef>
          </c:cat>
          <c:val>
            <c:numRef>
              <c:f>'Fig. 1.7.12'!$H$32:$H$37</c:f>
              <c:numCache>
                <c:formatCode>_-* #,##0_-;\-* #,##0_-;_-* "-"??_-;_-@_-</c:formatCode>
                <c:ptCount val="6"/>
                <c:pt idx="0">
                  <c:v>36395</c:v>
                </c:pt>
                <c:pt idx="1">
                  <c:v>38418</c:v>
                </c:pt>
                <c:pt idx="2">
                  <c:v>46839</c:v>
                </c:pt>
                <c:pt idx="3">
                  <c:v>56229</c:v>
                </c:pt>
                <c:pt idx="4">
                  <c:v>58983</c:v>
                </c:pt>
                <c:pt idx="5">
                  <c:v>58573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CF-4F1C-913E-A18153E7AA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67317663"/>
        <c:axId val="1367304223"/>
      </c:lineChart>
      <c:catAx>
        <c:axId val="1367317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67304223"/>
        <c:crosses val="autoZero"/>
        <c:auto val="1"/>
        <c:lblAlgn val="ctr"/>
        <c:lblOffset val="100"/>
        <c:noMultiLvlLbl val="0"/>
      </c:catAx>
      <c:valAx>
        <c:axId val="1367304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67317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41D-4C37-8D3C-4526BFAC8F7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41D-4C37-8D3C-4526BFAC8F7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1D-4C37-8D3C-4526BFAC8F7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41D-4C37-8D3C-4526BFAC8F7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41D-4C37-8D3C-4526BFAC8F7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41D-4C37-8D3C-4526BFAC8F71}"/>
              </c:ext>
            </c:extLst>
          </c:dPt>
          <c:dLbls>
            <c:dLbl>
              <c:idx val="0"/>
              <c:layout>
                <c:manualLayout>
                  <c:x val="6.1020258725896816E-2"/>
                  <c:y val="-9.1093117408906951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1D-4C37-8D3C-4526BFAC8F71}"/>
                </c:ext>
              </c:extLst>
            </c:dLbl>
            <c:dLbl>
              <c:idx val="1"/>
              <c:layout>
                <c:manualLayout>
                  <c:x val="0.10251403465950695"/>
                  <c:y val="-2.0242914979757148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1D-4C37-8D3C-4526BFAC8F71}"/>
                </c:ext>
              </c:extLst>
            </c:dLbl>
            <c:dLbl>
              <c:idx val="2"/>
              <c:layout>
                <c:manualLayout>
                  <c:x val="7.8105931169147977E-2"/>
                  <c:y val="6.7476383265856948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1D-4C37-8D3C-4526BFAC8F71}"/>
                </c:ext>
              </c:extLst>
            </c:dLbl>
            <c:dLbl>
              <c:idx val="3"/>
              <c:layout>
                <c:manualLayout>
                  <c:x val="6.1020258725896996E-2"/>
                  <c:y val="0.1855600539811066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1D-4C37-8D3C-4526BFAC8F71}"/>
                </c:ext>
              </c:extLst>
            </c:dLbl>
            <c:dLbl>
              <c:idx val="5"/>
              <c:layout>
                <c:manualLayout>
                  <c:x val="-1.7689436672502831E-2"/>
                  <c:y val="-0.12448037871784245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41D-4C37-8D3C-4526BFAC8F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1.7.13'!$A$26:$F$26</c:f>
              <c:strCache>
                <c:ptCount val="6"/>
                <c:pt idx="0">
                  <c:v>Beni culturali</c:v>
                </c:pt>
                <c:pt idx="1">
                  <c:v>Giuridica</c:v>
                </c:pt>
                <c:pt idx="2">
                  <c:v>Psicologica</c:v>
                </c:pt>
                <c:pt idx="3">
                  <c:v>Rischio Chimico</c:v>
                </c:pt>
                <c:pt idx="4">
                  <c:v>Sanitaria</c:v>
                </c:pt>
                <c:pt idx="5">
                  <c:v>Veterinaria</c:v>
                </c:pt>
              </c:strCache>
            </c:strRef>
          </c:cat>
          <c:val>
            <c:numRef>
              <c:f>'Fig. 1.7.13'!$A$27:$F$27</c:f>
              <c:numCache>
                <c:formatCode>_-* #,##0_-;\-* #,##0_-;_-* "-"??_-;_-@_-</c:formatCode>
                <c:ptCount val="6"/>
                <c:pt idx="0">
                  <c:v>1060</c:v>
                </c:pt>
                <c:pt idx="1">
                  <c:v>389</c:v>
                </c:pt>
                <c:pt idx="2">
                  <c:v>764</c:v>
                </c:pt>
                <c:pt idx="3">
                  <c:v>22</c:v>
                </c:pt>
                <c:pt idx="4">
                  <c:v>55222</c:v>
                </c:pt>
                <c:pt idx="5">
                  <c:v>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41D-4C37-8D3C-4526BFAC8F7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83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5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_xlchart.v5.13</cx:f>
        <cx:nf>_xlchart.v5.12</cx:nf>
      </cx:strDim>
      <cx:numDim type="colorVal">
        <cx:f>_xlchart.v5.15</cx:f>
        <cx:nf>_xlchart.v5.14</cx:nf>
      </cx:numDim>
    </cx:data>
  </cx:chartData>
  <cx:chart>
    <cx:plotArea>
      <cx:plotAreaRegion>
        <cx:series layoutId="regionMap" uniqueId="{3476E11E-17A0-452C-B7C5-E58D3D7A861C}" formatIdx="0">
          <cx:tx>
            <cx:txData>
              <cx:f>_xlchart.v5.14</cx:f>
              <cx:v>Finanziamento M4C1I4.01 borse per il patrimonio culturale (%)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0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3,6%</a:t>
                  </a:r>
                </a:p>
              </cx:txPr>
            </cx:dataLabel>
            <cx:dataLabel idx="6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1,8%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450">
                      <a:solidFill>
                        <a:sysClr val="windowText" lastClr="000000"/>
                      </a:solidFill>
                    </a:defRPr>
                  </a:pPr>
                  <a:r>
                    <a:rPr lang="it-IT" sz="4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2,3%</a:t>
                  </a:r>
                </a:p>
              </cx:txPr>
            </cx:dataLabel>
            <cx:dataLabel idx="10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1,5%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>
                      <a:solidFill>
                        <a:sysClr val="windowText" lastClr="000000"/>
                      </a:solidFill>
                    </a:defRPr>
                  </a:pPr>
                  <a:r>
                    <a:rPr lang="it-IT" sz="7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1,0%</a:t>
                  </a:r>
                </a:p>
              </cx:txPr>
            </cx:dataLabel>
            <cx:dataLabel idx="18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90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1,0%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1Htrb9y4su1fCfL5ykNSJEVunDnAptTd7vYzfiTjfBEcx6GoFyVKlET9+luePCbxzjwObg5w0zEQ
tNSUSlysqlWrqP96WP71UD/euxdLU7fDvx6WX18W49j965dfhofisbkfjhrz4OxgP4xHD7b5xX74
YB4ef3nv7mfT6l8IwvSXh+LejY/Ly//+L7iafrSn9uF+NLZ95R9duHocfD0Of3Huu6de3L9vTJuZ
YXTmYcS/vjy7d2DQyxeP7WjGcBO6x19ffvObly9+eX6l/7jrixoMG/17GEvjo5gyFMs4Qb9/yMsX
tW31p9M4PsKUxIQw+vme5/cNjPt7O3634v79e/c4DPAYv///x7hvbP54+Ojliwfr2/FpsjTM268v
9+N9be5fvjCDTT+eSe2T0fub35/yl2/n+b//69kBeO5nR76C4vkk/d2p/0Di3++cX1f7eVp+ABTk
iJCEypgI+ftHPIdCMCplLMhHpPDnW39E5B/Y831Ivgx8hgkc/8kgObO1GX6kc+AjLiiBP/xlyr92
DnrEJCMxE/gjYPJbRP7enO8D8nncMzzg8E+Gh7ofTG0gCoIP/7CAhY7ACWDeOf2ISfytl/AjJDCN
BeKf7/nRPf6ZLd8H5Ouxz0CBUz8ZKP9u3pnRvji/XyHG3td/6y7/iyF064yvTfT6sX1czf2L3dO3
H7lU+BHmMXzEp4CafLtU4iNEBRNcsG+Xyv/YrO+vmj+5zLMFtHVHr492P9kaSu/r+3fuR2IVyyPE
Ey5x8imUQiz9OtRyoCkJZ4iR74baf2LQ91H6Y+QzYODET4bKpoFoex9d2eZetz/SjyDPkVjElPwx
+V9jg8GPMGJxAv71Mcx/DLkf7XnxD+z5PjTPxz8DaNMcwaV/MoxOn8Lu52n6AZwRH0lIdTzB6Itf
fA0NOUo4F4nAkCW/huZvzfg+Ip+GPQMCjv5kKKT3TXff/sj4RdGR4IgBVeTfpSX0SFAK0St+xtr/
iSXfx+KPkc/geDrxk+FxarT/oemE0iMax5BR4j+o+Vd+IY4kFTGCXPPMLf7eju+D8eUBnmEBx382
KGzz7t69/6G+wY44ASxQ/Kly/VZjkBCjJOZcso+eg56lkdN/YtGfwPLH0OfAwJmfDJlL89jYdvxb
wv6tKvKX4g8D0gVBCWH+MXt8S5CTIwkZn2AsPgHzLIn8E4O+j8sfI5/B8nTiZ4PF6x9btSBI6RC8
QHn4CMozGYgfcQzRS/JnbnL5t3b8CRafxj1HAg7/ZEhcQ9x6/LHMF4GawIA+fWZX32IBNUscY4zZ
J+0UPUsn/8Sg74Pyx8hnsDyd+NlgMQ9PdcnnTPv/Tnrj5IiJJIG6HQr3r7I6pkeYMZzEz+LU9d8b
8CcofB74HATz8JNhcGOHh/sfWhPGR/RJhBPouwQL4yMMuqhkyTMs/oEh38fiy8BnWDwd/8nAuG1+
rHZCyZHkoIdi9C2xwgSkUgTVIXsGwt8b8H0MPo97BsHT4Z8Mghv3VA23Nvp3DVrov98b/SNpFT+i
FNNEPC3+r+MTPiICC5mw+Eux/nVR/j806vsYffcizwC7cUf/hn8/V7/tSSUef6R0AlUJi3GC2adG
wjPnwVCxQz2PoDv6++dZ4f735nwfn8/jnkECh/8/x+NPerMfF/DHpP7NT/7njWhGGGMIpvzzfH/t
OwS0/Kfjn2uRZ3B8bhX/uTnfh+PzuG9M/9/uPP95S+VLtZZB02zze4//q8b0X5/9/QFh38GzoX/V
efs4W/v3v74kkKyB3H7ZO/B0kW8Uwz9Ktv8Y9Hg/jL++lEcEnAn604Aix6B0wY6B+fHpzFPFwngi
E4okYgnHULm01o0FbD+AUAmNPOjQUCFABnjKVIP1v5+iT8WplMCtJUmSmNIvOysubR20bb9Mx6fv
L1rfXFrTjsOvL6Gr8/JF9/F3T8+XECRAw04I5jjmksgnktg93F/B9g34Of4/vXGiHFo2K903tXKI
tcp36/Im6heSomm0qWajO15YvZlWcz77MWMVyxgtr4uiXjM01UFFo+wzjZn0CjfYKRaPtE0bNK+X
3Uxs1ruSXzNHi02FB3+3ct0pLtfrdcHjnjYovxjr5p3uqd4EMeNKTV2Udbk+5r1t056aMhtCs16K
IrlJiipOo2Q5dVOUxa2uOhXPrTwsIZrOAIT4op9cmWrpb1rdc1XL5R5Vtt+NQz2paKVTBs6EU9k1
xabuIq4GNNzxajSZ0GaL8j6GGeijLQqN2fR9UqdF7a+nqGs3Hrd8z2FryLaOpv2Yy1GVNpBdvKy1
YqUVWTf2Xq28vu2KJWwo0m+6Ri9aJSgyaez6PoU14jcLW35by7q/mEJk0xBM2s7RsDUl05u+GpbT
njKdysbtRV6FtEp4fFiYO50ZWrNk0ncLd31qh7HbwH6YoIp46BSdm1kVddjMtEa7QMqgqhzhM87w
26qN0KHTeN0anA+K+nA81jk8aU7GlCPtU+S4TH0fycu89s1BoyLZtaiS7/uO2awNrdgYVFRZ3wy/
8TXsnV3Noczr8MaVVZ3aShSp4RinmrBUJtOQNlNnATxClB+DTEtgAGkHWz3UPGu4lSu71GDCYG50
uS+LCgGcs1GhqCIV2hDtvePNWVfbKVtq36p40uUtGxuaVcsasnwma+bGfkpJ0hZZN83LFpHx2NOD
wDpOuyg6q9lxMvkDFiPaMpLrNBpnWANRq5KlcRnp+ykLCaxYghezXUfBUnCUaxx1Nit9meboeIG1
kw4j7tQ6jdd2iJRfe5120lVwERx282LKvXDF1eKKJDOmf2d6sYnXViiDanorJ1Fu2NzaC+TMaxnX
+cYta3SSl1Wl6jxKMl/jWfVmjS6LqXw/NuWg5ojRW67b5jxPNN5EETfbVqJmY7uk3tGk6za+7nNV
6fE375oxXSIvVN74cJ3nU6ekKO2lrNY6JU3XKeTL7kCRFzvddNNxzsdo3+bzqJZ5ADfPeasChdvm
tAH3GIw5DHM7aBXnq9w1Y+S22gapJtbI3SjsMcMl2k5UpKFt0iLmTebaXsLhpNzLfBUnOF+C6qYl
ZNG8vKICYsuK5ft4XoQqKhtv8Dyl00plNlsyH2zLo10XUMqtvq/m2h3bNRKqTeZIsXoK24k5eBxW
pt0U2W1OK3vsbRjvGjxdJ0khthSvQxq55KFqW7tdqvAq6uc5k9ZZVXftpFxcURUYVUnfjWqIhioN
rKleDbKez4TpCfjJyNJ8bO1xVWqcOmjMZiOPbaUsw3nW2Xbe1DhfU13V1RY/XQ67t5Mti33QsLZ5
kisUm+g0QCg8H1piToq1Mmkn3Gke5VRBG+SO5vUhBiAOZekeParFCcjxt3Wt87QVN7Vj+riY0FkB
jpVWRTxvCjZqNS0zS0ltkouhF1rZzu3m3NWXaGxGJcqWQgiuTnOI/IfOjKXyywCBJM4PmtT7aixy
NbiF3+VImu3s6bxDvtGbObLvczzZFPLMydRXaSXNoIoyT03ZLqrNpVWh1/LWxxAFI5eXqiftlA1J
lQ6e4Ve5i7K6G5vDGOfbssXFbYPz6NCQhF/wBpbSvORCYcfsFjJfr/qiRZlGPVxoXsJ8y8fxHav8
UqpWhOE4LHG5tQZXW9mwaTu5OC1EVWVxN60ZH2ateCH9xg7dlA5mnCCg1v11NKNpb4LpPjRyrvfE
t8OljhIIPZx1Z1E+nrikIGkyrIsqUL5zos+PfZgmhU1iz7uWlveTG0+ajt9QDvMpc5gF0btw8EsR
vW15Xyl4Nrv1xXKqE/+InHXpXGinalTzLKYW7ZqhftOZ8sM6VKPyRYIUckusbF41aUOLy8qwg218
odDMmiy0lKdDV4+qlxC+AxqZYonPhoXLLMrLszi09pUQA0sjI0M64gaM7+olXfVaQogrXyOLd352
VTot/jzC4nhm2qaDA7fT5ZtlmU+6yG8njyFPzBPf2MWLdK66k1HwSeVrf0WiEzKs+/xpzDoukNTc
TTKgD06gNu2G+MEv/RvdgYOH9lFMBqWrEL9puI+Ski77Ad9HZb4JqH9d5dEVabAB18ghlK3jOXfz
Wc6LUU1o3mpUllmy5PDjsvM7tOrb3PTvra9SOVdio9dlUk03twpzkxnIKint6cnQS7pdvZu3xLWV
clPRvqZJcdJY+8p557I51OQUQOQb7w2EMCEdPMmwWUhFVNkk+WYYTvIuuN2TtJwNtB43IdHFTW3l
tGmTnO7WmbaZ7pNjRFh13OX5qYw7BtGQhNeM5pBMO0tnlfOh3s64F5e10RetD1QJicRtGD0s6zaE
y5piSJMyLj44X7pTjZf6pqYaZoBgyXdTzOp90oxW4crnV41YxZmLYGrcOO+nsVmvCay2D3SSdcaW
IV8z8BJ21gvrjkcUYp/2dWnVwGR+N0fNch6wYCfaVi7zRR+OXTE0WYQ1OiZtBRm+lVXFlB07ctX3
9QfbrFWjTEzwaaFR3Shajvl9MXH0jstOtqmfImrgYcf2wxBadjIRlh+Ao1Y1zI5mB2aKUnEDIRtC
gsC7heXxa2aNLdKisBBwKFsU73w0p3hcmiLtUeRsOiEesrblyzvHuyQdJV1TPPBx25q1uYpZlW8i
7fWlm1xyGCRqL5tAj9G0xhBhlvVQ4KpI18X444rN5aboot96jQ/x0ALHGwfRZJ2x7MS7qNaZrb08
7xx662GlpLA9IEmrpglqcXLNViL6DbNE50p0DRAAv5avbO+TU0dwOKuN9ODmQANLSIpouMlt3Mcb
w0eONyjM1ZtWa3lVj3RSVfDshuCWpUl+nbQmzpVxXbvl86RrSPojsYpW05zlVuPjGE8FpKC1fzV1
J3PfDtU2oa6xG7C5v5nzNtrDPkt+Kp28kGw685N5DZ4DyaPolsPIw9VMwAkd8CCVsymoEVfR29zP
9WZpklk1EuuUznZK+z5Gh3JdS7g0rQ6lhzVPTE/fNjh+TCLRvI2qxe6jVfbHXeV+y+OqPfg4Qq+7
vFcVwj4th3BHirLZApGGq7LAFW/jKaXDMJ6UU6SPBxNLhYhpsmXlNm1NDdNa5wpTZi6Xhr3N584o
8No+Szi6xmS9GdryYnZ8SXsysa1F+k5TcOo8AcPxXLozCLhWQYKo1EKj2xi23KRkAq4so1KcedaD
AaIeip0mtoNJwB2FtThXeaeaBdhhr7v6xiZSnBvatCMs8whi82qL9XqsSXU9t+wWhURcAkNvMi+b
XJXzws7y0W4B3/7W4BHvJA08ZU1N3iV46SG2F0SkLjAGYSahWpVl+Z52Za1yWbwuIVNsWuf6A1qt
n5WvumFHuXhf1WzcrG17vuJ6VY3ptrEzh2Rou6ydRXHGzBC9r8RCs7iIHkdPXznalB9YNOZmk8wY
GEiZj6qO2hJuGfd0txR8vCws7o7HCoWzeJ26zFTVtUHrvMXWpFiiTjnj1qvRlSyDPA0pJ2izWckK
+bBZdEjrOaouh1LEez9w/ltEdVWmaOy6RWkmdaxgy0BxWDkS6Qg31arlOj51ybJuOoiqZ2uPo8fG
025r60GfIdnWp6gXaD+TEd9L3vIP0uXuXRBTs8V06CO1FPbRAumulUXMniQDrNelb7kChmJPo7FN
9mEAKKDQXFKoltqLYTH9ZZGMdlfNwu16Y1AW5rAe6mHglVq1hIgWKo3AIUsoK3TRCqMYssNl61EO
Id+iKsNTztJyiavDoqv+jtV6VK2j8VXcxt0mBJJkkJqjlIjEHNoOxVi5oW5upnwljZLtRC94u9CQ
EmlkJkc3nQMFK28QSh6hAdOljddjKuYhT8uij95qnvTHIYqK95OvyCUjDswcTE7eBC2cUc084Aeo
skU2N2NeqLgb8XZclvG2cQs+n0bIycVKqj1E0HzXQrU+q6oWGmaLhJSOE9B0PcBSBaOKtDK4yciY
a0Wdj7OI+eGNT0x33uMi7JEf7Ib04cZFvQ0KdbIj6TK39bUsdXVWx7W5aXiozmlYerjCYN+7tjzr
65pmPQ9YhdI1WT/l4T0GKrDTvvcekl/lB8VXx3sl1p6mXAt5Xg/1sIUgP7+qe+lDapqQ70fSTxK8
q8+3ZpraWgUfV/d1AxlL6ZDAHtywHDrWdbsSePoeOWnYJq6xeeOlW8++fsHhG7njwUIWN5BNP6of
X77+941t4O/3Nx7+OPj0Ksof384+v8Pyl7/aPdqn/XvD8x89qVZfrgV3/6RiPSlF33z5D9nqT4Sp
j6/E/MnJf6ZaYUEo6Dh/rlp9s8/tSQf6NOKjZAUNQ0Q4vHLBMShTSCTQv/0oWUH/ioIiJSWBrSkI
FEkQsz5LVuRIwFZHKVFCCLRdCDQhP0tW6Chhkj41XRiGkaBmfX68bzAEke7T968lK9iwDmXLk7D1
UbACpYokoMrFDCwgjMN9vhasKvhpV/OA1Myj6pSBe2/IAlV9F7hQfOmm11/NzHfuR+CZ/uOGIoGW
HQXNG8Nu229vuBRAg10gSBlob2zWsWgULhIM0gO2qmg0EO4ld2k8ggIT0aJJpeE0TUoGjM7N6dro
JrPIjqm2/tBXEfjTMiG10oSonvegjiS6Vd0IhUI0FRDJa4iRM0oq9dcP8mTns4mLQSyWBMH88fip
K//1xMVLIsHvDIYKZOW7jqxk03HaZXJqxf6vb5V8b9IodNhAvIS3QDCV0EX4+mYJHYGX9StRLBTp
qHOpVleetIiLraaTT4Ob2nRt8c2QlKUCpgMT4nt+KPLwymtDNwOVq7IFPU66NjqtaVvHyviwbGI5
XbVCFqnwYd+T0R3CgtsNn4x/Z2Er8LagS52yUrON6GdQmGp3S+Lx0MZs3E7dWEC93AOHMzJO8ygA
UwZhw4duUBWUrMpYxNPQradEVIOSM4gqTIhd3+AUW4A56BEDpmIfsVBmgcyRVvPKyjtnp3IDRVK3
nacBKTqEJaXr4i+bqANlojzNvT3pevSAtHMnpmsOdhnGXWmWdNHjRVFMW+ynWQlR7tcqOp6cvRqX
/ho2Kt3O1fyWkOgtsx3e6TlaHRTVa7eB19fYZoay5q5yZbj2hvOMTi3aTGX0pqL2fTFOzW7BXgIn
6gPgXRUqGGKUbSDTE00jFbHpFRrsg5iAWvlQJNskEbOCWjw6A+320ifto2yXa+AzPK25COk8s+Kj
JDLIdr2M7VwdpmYuFEk8SRtjSJ5B2LeZRzM/VG0xbmqoBTYViE1qGEK1rQt94bQku2Ial3PTl3xP
yFzuyFjDV6QvujKaQG+jfJ+LCV+Rip/XjTitCNTvdZwXm4bH0yXy4C5D15fACkZ7u4YqOZHGum2z
iOKxF77fg8rgYW006yFaBU/HiEO9NtNmOWXT7Ldlhfl2rmHu8LwsSnh22S0g6AoQgLZGN/qCdn2f
4Vjn2Wjk67nvr0Ek2aPKx9dBxu3bpJmKHYM0ucsxiOVAzJob7QqsKifudGV1Cjr1deTLegcT312S
3pFTEfvltunoq7kGYVLTuN5q3tSg+NZoyjz9MJpoS53jmZHLtCUavRW+Gk87YJwgn1VWTXMH6nii
zyovx7TDUAw3I5SZoNbkmehbqG5pVW8hMDZpIld0YWaoOMoI1Kuml1hpHVklQ/PWty3ekspF+97S
6vUyg7yQFF1sVNW0IjOsACact3LTJdoB27PtcRfYa92A5GpFfgWkpdhKwcl5YkHzzfuKXDdFPag1
ZtAI0BKlCIrlqivtMQ7iN7J2+n6KWtpklQv9MYvwcuzQSm+d7IpXMWlQ1i+1eaxluZ6VU083wsX9
Ne+LHaKrUJGF8gK0CNYbnwqQ/+o2Tm6YX7vtitgHKFnLd6105aFwoA/7Wsw70YLm2c602pXdHN2a
AZYaMHC6tQmB2nEOt4W2UKdH/G6GnssOWBrO4hIlu7U2HqumLPwbUXZil4ceA2MtuenTfuE6HaI5
3iMO5rNOkz5rkR7e2rUDsXxA+L3u+lo15IneJNAH8VABhpwi1Y/ro7DdK1zQJxXLQskf56lltd1b
Js1JU+n6lYDiJi3pPF5UeW1U3raHpIraFNRDCYVSjtKJkKBqmiSg9cxcoaG5KsmQn9QQkN7QuZQg
RYZ2s2judkVfrplw4XaIlgCdBnti4nhOfQn6poY+TFZWMlYYksOxLwlXIqIBRFPxoSvNW9Gwu7ow
8ckg4mIzsImCcJVcxr6eN7mOX1OQi7dzwDqD1ok7YT2tfAqSGUlnOcxbaH8VB88d2RDXRU+thpsS
2yqosl8UKgu902WIswArBS4Oircy68wyPUzVlsuBrioMI78YvL3qiV8zCsog93zbT/ykEaBcmQIo
AUSnFf3mTHzQYo2zEi3zbm3Jh7gfL6xYzmLf5ClO+jmG2g5KsX4kOm3LqdmUxk6nTYwuJNX2TAPk
cx8VqYuJfctWX2/WBq86tZzKNB9Qdxd4NzjVxVAmJlAn26YEfWaB2hCqXL+B8rFRdimaE8OifJf0
tYZws4a7KYrLrMVCZKPWw4l0ojoW81juqjJvjyc9j2lBoNKRQZ95IPqn9SqS06mDZd8giGslmbN1
qOkpypPHSK5cTdyWioJEtWFDexdaWNppGCeSYT6bTY1oeV6trlCalyHtGXQiRE1dlrcY3CyGGA1h
CqXDzOasGsP9XIv3fV+YbWC+ONYG+mE8GkFeGUFi49bvKsIuaE3uQE0aN3OSrFnr2uScNHOyaSS0
dla0Y1C3QSFR7vE6R1tdC3ccL1W0bVbTqbFqneK06eEWtLwC9QTFKnKyPBN5bk9XbpLz1uVDWnXy
gbegpBQV8YfabPLZPZqhgJo8TmKIdgSfl9QP4OKth/TWthlpApSGYkKb2o+pCe6sXn1zHsIaVA4C
bDojAyoNM4+LH97RtdoY0Xi1rN6f+I4U1+M8sdOBxOdzmUP7Sde/IWhKbPm6gAoWRQAqH/DWWnsR
YOkdSIkuelMMQBoSppCe4w1q9LjRLtE7SqZBoR4yYChylhUFoad0XrhicyOAGnIMVTx7nIIYV7Wg
0vK0W3C5lUlld2JtlmOZhLCbZJj20G+7wS1pQTJ211NujpMQ85OhYyCUF1ldNeZcQu0aaZ2WYUjS
xYi8SFESRqAy3h86AvTTr+aupEu5zUErO9W0BOd0NqyKJvSqF7SEEBMn9qop4sfGwbyAkL7XcTz1
KpAogfbieVss+QnyIL8uZtL7QpbTXc31vvYalFfhoQtaOR8pEsYG8oddTvlYXo19f7rm+bjtmhj8
FoLxaUlJd7IMywPrFqRiA5OMawmqbwGdGhr6+Y0FbnI3glSzwXhx28lKf4Ln/LwYIN3HIGkAPJrv
NUfTuU8wRNNwCSr4K97688rKds+LIkl9MV+BIL9c5M6CSBdAuy3rusqgiais4F0qNCTDCZjdhnTg
YANzr8dm2Bg5mDSK+w9VUhwvUq8QqdCSyWKh57BDecimEnp9UyVW6HWzWMVNOz2s3kogidAqGjgW
qstNrhoORfpQC5INEV5xWtUL5GcDNML6aNjYqU8U6KFzKtpa7mLdPwpoLjyEYeqhMb40KZ5AX2sC
ZusFiyzhu9Ew1F1AA2+EBs9aXELAf12uS7UFR5wza6dLMXYsa2QkIbgZCZqmac5KbGKQbiDbtJ3h
ZxWIBVkzxGY/WmgTs3G6t7xf1ZhAnV4bU4Hc2OabconQbo1LcWhclWx6IsIJ0H2yWUBJ2C45AfcM
zkIg7gjfFnnRQuAs160NSX9gNQhy3oDGP5GyPgkh7oDElVyrdYmT16Fw6HgFDelSdrw9DW6x8AYP
k6c8sfHe5jX0JKuc4Ff9PIFqEsX1ZSyaQz1Rct3mJgapUrqdC8Bc4jLH7/RSMXegwYHoCdGguJDR
Ul3ZcereNTAjd8QBWxFcN6/Bd6oTkK/ZBXQ3lxNoK/QQclg4Cf3I9y100namrthhyBHZwOs06/GM
oLk4DcJuSTRBnk7aFQoIdy37zr3NG2TCTlpb3JJWTyeyLOXeAtglGB2brK1qqdU4eSDbOTTyz6JB
mjvQ54AxG6giXnkcll0hu3EnnliaYkP8tBMjLG/JECYFs8NPRtvBHgihh3feFWvaDVF+ibu8hrbO
6Hm6/l/uzqw5bh3Z1n/oogMEwAGvJGtSabQty/ILw8M2CYATCHD89WeVvE+3LXfb57zcuHFfHHvL
VpEESWTmym9lkZ5c9XYc3vGgeViFXY5kGiOk5LKbDr7DrpuOkyA5CviEo9Qia5CvWNfbwG41mtJ6
3U1CQ9/pPFtSZPD89vcl4aW6fFV9RozLMGQJv6AtgF1+LAi3eUZ5F3soTHX/tFwSIQ1w5jBPC8/C
OtgnLVF5hDicVUWf/f7YrxkX2J1RuaPsjSUKTMHoz8eG4wlY4oZjb30TQCUczEdETPMQBNiBqNVo
5hWmygtkMd+v+m+N52/14JXk9Op//39WoH7Cw/6bZH/Rk4LfUlP/jZf9i5mCmwa//0JMBQn43FhC
XYpezM0RtIM/E1PxPyiGTkB8wpSDMBQRnr+/5Sce/gOuNkllRCPwTVCi/jfy0+U5/eE5hieIgykO
KWyLqLxjAeDux+e4Cxt0N2XC0kr5+axj+imSc5DVnvHjxrTLqjCovuuY3x1Jfz9EP0peQcAvH/vj
YRke3hD0LAAyxgLGLo/4D5gWE40ZROApoop322M/o+l/akjSx7kstBzzaXI6uu6Kte9vtU66+G6b
iyBMjRCtPeuWYHPkBauHPZ+GhO8Khy4H2nOb2k4CqdWux9p+DUqG8KVNOYDoGSrZ7XUdr/Q5qTvK
j2BebH9FnWpQsHANICq205IbYwp+7k3jVKp71j+V5bh+JRO6F9nmqMpLQ6XF3uemD5PREDpmoTa0
eGQ1D/d6pf3bSGtT5Chqt+gK3VJkD6EDnnSqNyk+hGTcygNJIsQsDRFh1MBbRMx3TnJcA4IcXmpr
oklnEA0Jr5A/G+TBgEDUmgfboOJzNU3RUOc+roHtsGEQM/AtxNc32IsLlnflBM4lGMcHXQXBHStL
0EwU+9hz09A7sHCVy8lWzje9cu2+GqIJfTE+xx+atnEiDTsnuvtijrtmX9fdQt46zle+8zMqpGu6
IZCkSaQXfQjQ0HyegZE9LZQUu5YN0ArDvumfE2Aid7RN5s+jEwAQwtAkRV6oDRfazUr2KF1W1nxG
t6OZd8JCak1rXqErmxAWoG1DUGceqSH4+cArmY8E4TRVlpo43dZyLrOCcWSPJg73HHJanxXRJVnt
BRpW6CZymxIj7XivVsARb12T4JhF1NhntG+qLLLr2mbccXGpF+PtSqONc2ucI+CtILy9i0UXqL0u
UQruVlfoL7TxNknR0wnVzpAaucsCkXTI7LYJdKzWpjXDYZtYvaHFi4qtuBsg+8xfE46+CL+S0mrE
WVFutL9aAax0ey/c2ABSU9rdoyDqn+mk8Z+GCNz7CciA23tVMwVgJlbI0nHo1er9UBSt2ZFYFsO9
cQE395aPiPLF2ix9m7GlrfTBe47nKwgb6h4g+BIgit3ateOcz4zx+Z7asdUQbVhVX4d47PEURuby
r9HeciOn6d8/TLZATcgZmTZ5RSU+udiWODb5YJLI8azuUZ1uKXJZlITQd9pyPKENHkcfRUnKNV/L
JnL7Po4q8jRYlIOHrZrwNHO19c+TmiK+A9nUDCmULVx1yy8lX9n3yUPbt6pCmHfWPa/hAq6hQEDN
8aZ06GEmsV9241qi148WF36foKqjhw4Mm3mc6gGvCoX2pTMxdrV+H/tqMPczBOLmHcZ5ISceGoV9
Az13PJBaSqVyHWn3TglL1Mmi3ltzu6J79QUtAB3nKITRQGpjC37dEfWtHgL5Bp3xPnxG2w4J9dgF
fh8GwZUxwbAn5Za851oYuZ9DJ96VFoVgNwb0xq71sSqb1FKFOomxrAJOmrMJqpJGBqFcfNIT8x/H
GJxHEI37rQwf+WqmY1jiVnlUFBwVeIYMLL6XZVff25CSbGwSlKnRppYzN0HxftqScdgZRlT8ELH2
Xcubb7a7MHKdWsIDrX1wGrepRUKtRqy+4rcVNuM6A6Qyv20DbIS1Yt1X1hQQ/xYaPdRdczSLGvZx
GT5NWqq0bSuRj1vwvk+6vxrc55vYeptXIjgSiKOH1fbFKW7Hz61v7jh89Tvm5yqnBRRELQFNuXhF
EYIbI1ebepLYq2GVuSXL46z8ofe02rtKQRtXc3wzOTSSx2k6jEORklUFO+kClUZjdxu3LTZWsMfo
/0Juv5W6ep80wB3EtmV1yfwuhriXGq36D0EZ8MyY961Yz4CJo4wG5dW4JYeIVhZ8wpAPkRGnVdp9
PRTX4CySVAjEAj5uAFTAzTThBiStAHtG7WJSy/2ZeyhHYtRvEMHmfOjwypaiuUIRdl/oLdljqwqf
tnh9xyE5p75p6bFyKHELtg0npJen0kNjVN12DdzxY7+Boh1agEnWCgh5UXTBbOYkkxKCaTnyA6Tx
dJNJzrsxLxn/imFjJxLUx1YxnvauWZ8LAzQ7KyrcpWqmFNxSu+8Dcs10+Y5LcGlhs6WDXDXKl8FD
UEgaK/JVAVzN5q0a93TiyYOlkoQp9/ZGlNFVaVp5OxbhAwWdmlUNHqZCjk/TFD9A9QJJ6tS1l+Fx
Slr0Gkx5y1SBjXuRTYb6/FD2q95xw9bTutb3IamaPHBsF0WCl1eSmNAiTCJQEdOqE+nlZz25ZU4F
GJY2E2B7NohroDrxbs0PMlmCNMDeAxa1fkD7gOi89NSmg3dA6ZZkbT/NfsPWRPq4AX69TPVObSH6
9+iXWPQO6vkwAXo5zm2kH1dazGApljLBUg+zUqmIyg9y3Uq8GpsbUxKMqs8rNpqroVj6d62PAQrY
pvwoSd9HoCUHaXbB2l9j51jvBte3AHjC5EOctMEVxJn2UwU0Ldg31Qodt9EG7FaPNVuGMgduaY5l
ZIomHTTv9W5EbfrOAT9CM0nPaAsUmyA7N8tuVyBe3FRgNrE3lluZ02Vyz0vlA8jOVfyxj5jddRih
9gD9kyNMmGnaR8sa3Y2B/ERDW++SkggOQLerzSEIyi4CtCh9cC09fg2yR1lSFPpIGNMYXZRDH01j
Ol/KsnIj1Z0NyuWbtIoBRu0MaLyVqKcw6bfMsEJHmR06A900CNE1MoVlaicKHoGyjIoKBRyt1znD
bUyeqK79baPKecxaVtFkDzybPpSNX+ac0BYXzeaC5KV25LbZKhRzRT/Eh3FqeeqmobprSOAOBZvj
z5JOBsX3TK/AV8bAtUu+G5z3eV1Wus6ipQH+sOilhxhQA3CjkUWGIcOHuIfOiKY+9NXIEWNvAlAS
WV1NMUpH4/p9OBj71tp1OzL8dMmSogtOVC0s7wMHVn8ty+kL0LX1wJ0OPtg+4DW2xLreslYslU3b
+qI8dlp8cGM07UwzerYvJyJd2lhF38ezPFgZ6lQ11h8LkFQn2lAgpAPBntM5wB9hOYubQNsY+GvT
vU2W+EnVA82dm4I6pZM7mrFvAQtB+vRtdHDYFw9hCWgwHzgJ3g2uYDuEWFgPirbPNgshWSJpf1C1
UEeBDfToLdMnxbsaFFMcYjtUIQp17c6xJcOhHblEslPDIzBcwHVloocJufbDOIAVutgSzj4Mvy10
qU99fdmEbTIVY1qPaJOBW+xkKoGO3Wgz0qvIjdttxVQNvk9qRXdl0TRfbOIchGs3tacEHdzbbZH7
sRugNhuwklm1jQ6vNvcmfgN8GxkWFODiEJDN50mnyecVPNUHOrgBBYvsgSYGXBaA5QOZL32dpJI0
dQbiozu7uKHZ0s/VX4ipLkgT7+dDPC9ovFYoKhKMsMj4PIu0WcP5AVvPqFIEofBQQTxF3lsN43GD
jHWYyAYEtXdqyD2PdWqcWq6KGsqwZpt/9JyTKTOarEftqD6DufH7hs38WaLQ6f4SXRHRjPkISuAU
beiKODm/7zGDVEBZjCL0qQRBD3ONC/82mWxyw4c4QDpTT2/gwaFVupEY5HOBNlWVLCVgynrEZr2K
rWtB8rrl3UwDYMHJmFTfoobikdbNyj6WMagsN0SlQSsLXWMrhn7ejwTUSjbNVB76tkxGsAfQ9Sfb
mAy82voZxpceaq6pJjQSIrbcRTNJ+JUpEzUcIx/Wc7rosovPbgsfar9VYboY4OqHFxSyCnjzjgsp
YD5p3NVo+HLVNrVOXQcNv471l976wOZQNabrsJOEZDiUfUBvZ77SYVukcuD1jikPFY2akqR1OQf7
TbjCZHy6QFnEgl9gakVjYCymUuwmpDvlXYXbj5Z2HwHu1yjT05BVJuXCNurA0MX6G2qMw09u6tY3
ACQBw8+zdiHmtcYewFJf37xQjR479fVYjRXg0r+RRuzqwTlptvB2UgO4K+yaB5lYtp/GsLgR2MXv
4JSIdyxBA7RgpXoMQUxmsd2qHYw21Q2kRJc7zcUXqM39UxhRd70M9fRACmoObZc8al7bE4DZCxvS
tI/DYt1+6xe182jNHYgA3g/dcij32IP63LTjpUNHoz7tEzbfGM8QqFdJu12nFBL9DU/zGM/YnOzy
ZpuW6BC2FIkG6IZqyKu6cOMZyNewq9ASAAoewCiiEPIPC0ioE20n7q9pVcBOBLXjKmkjbzK8MuRo
m7kDGwjOHiN5oERXq0KGCGALRB8fu/B95BKRFS3qbl3irR1DzxDEN3epKmGRKmpcsPFBeV8sUbRv
4LO5qW0bvy+LdfumJYmH1FO63TV0uEMB6SQI4sLtJBRUGLvqAAyEJSZbPBklzCjIFUnkO3pOkhZo
oE7EeTO9yv4FFvoWmf3hhSSERgvM6z9QhGgKdkv2wg4yqz3EtVp9td227l4AwrVSYtjPDalAAVv0
8dH3/CclOMdzTH4hBKN6yvoOrzy0PfE5An779gcukI6uSIF/iPUnLrAakqncvSCBC+PlE/+ZBgz4
CHB1LYvTaxBwBLAn0ae4MIAbegnf/on/wcqFqDuVSIIr5iYol69hP6Z7/mWgPs65R4BDGlCj/lyq
BfXpP0E/N6hpT4YKXcIX0M9aCmeS0gouvN+CfghuzcnNA78dt8Uf/0eQH5CXDasPnwluy1UB8XNv
OZCZ3Y9U30CN/voC9E31qPiX/wm1F6PJHqTOGLUiFpfzgx+KuEFrFT2E0zgF4dstntl07Jlvn/yE
m54B+OfXs4EXLkU1rVAEIpk6m9XSer/VXtJ8NMocmK2sQhvTqAfNUBPtCsOij3VQ1mMGzQYtL1AE
rtRoMvr6GDOzBXtMmY4/z30y22uQ4lucJSvaDKfKVZj22a72EyXN9rjQcQNk3BE54DVCXgpEsiLD
DUwAa5lNgDfE2Zh13jc6qZ6qqEfygxiKFsCAjPMbkjOHnRN2ki4liqgb5mg55lCfh7uFN8Ez1CkK
rT+cy3MMLPzJNvE7xG+KyDGDtZzHmFZZ30ob4sla3ScDcupqrlqU48WLvgWzE/67oX37BXFhqk4z
IfFDAoa8z7FbDo/KjBoKVsU1EHtILsetstuQedVPVwRw5q5CC/+d8iTeqQYEBqMyqJ7GPqmvdB2A
YhqKsPzk+0srCc3pAJVSMRFoDcvc8/o08qR9miLWhPtqQ+cNhrkYyoBZq6XcAQl1sMd4Xlc5Woz4
04JTh0xRwc2aefg/Pi6iRoAZxg5KRCVbaFFJU4HvZUMY9FeFk76HHaUavuC3kfSHE1KNwNT9s69I
cW5dX8woHbTpzQ61Gz6kDxGiclJaOu3rPhbI7FeQxMI14jEJ3JYhMuGf4Z3kbj/JacM7xBvdXCIW
fq5fdKfwop0AWeenJCmvyrIFtCd1BG+UKkIKb5qZB0TrNIKBjgLwhe6wHWvHFri3IA323V1TaiwG
C/RG4bbcoq0513KaYwbucIbsxOOebPu46eBd7JamdPfRJiHPrHLpn1sRYq16LvERc1Lgz0A3rDlD
s6bdI2etYwnKX14/DsGK2z/4PvFHX42IQkTXK05wmS03N3B/MPu5aeHX2jUFFNa/pRzoV1gk5jWk
oLEZVH1daaLCvLVx0e1kw2d9pDOhSxaFo14elsL2zyTk+AAWaizTd22HA2FpziCZQ7efgTmYXdSX
uLiIL/g3sputAZ5RBtFhDTd4DdJ5kFio0Qy4JO84Pt/jPkF57XvYHUlAcf8htAXN2Q7wjT7XcYCf
lH2xdY+UjfXygO2y1AdHpTA3RAx4KCuU6+amWRehw2xN9GhuAwDDzTXo6vEJib/z7+EnKYbHwFFA
P3MXd5eAVhb+MFIR22xIenxa4zac6DADqrkFkoqzAtg6RifIgMRmbePBVtvFtbd6cNhRwOyhF5gA
WpfQtThkOzCUhchm+H5H2EA6XOICjw9LGRvnBQnSUGJyb9gBHhfNNYlWnw7DIt6rJWGoUhN9bMJg
b9p4a96JYgKe838oq1rIbeLiyynCOG3pWmwIdtr1d2Jug+6UdC58/n3z6zUvSxPJBHzkeNFZhPfw
grf+0DnQc8kkVRxPLeP2rl04CFDfTNGSAuUd1J4HI+yjvz8m++Wg+F1MSYvCAAQihty9alcgmYab
HclTGsWkf4Z6N1F4aQP214DyLgfCE6JT6yxwcqBgJeqelpA9HMvYO2djH+q5gTlYTjTcaQa6o11o
s1+5DT/aOfFzHlYzSmO79TABrB7oBwoXnzyKiMANChB+LwMbXPmOBEMuIyDtf0BpL6f/QzcGS0nR
Jo2AQieUcfSCfl7TjbA+QPhYU9TACs92N5zKytjc8XC5H2Yx3/B4bjPdlfbd71f214UN0HHG7OZL
D/XSivr5yBav2qRaQBuTZkgsTQ0EgpTVX1XYo4CQ6EDpP9zLy0zUVxeLpPUynuXSkANz/Yp/Hlrl
xuniSR6auriFf76F7ERguNdb2Ke2kMl1Y2x8B5C0v2qTQabQ7115wdQc2RPfzQEAX87GP5zYa54Z
tyCAnIyeH7qFCSylPy9FC5DSWAR04IlsuU+aZrnX1QBDyUA1coPfr/trCPxyMEFj6JsJmm94n34+
mFyLqOtcMKaTbFBcVXUPR55cSvEHcvr1RQUsRp8tDiCSUiax7D8fZ502rfFOgc2kQO2QzxJV74au
AjINKQOx4feX9fpBxuEYniNMpcAc45jLV135dg1Ui/2oS/uXwKMWhd7DukIEOmDwADb92q0XEQqB
AcoyrJVx/vsTCMQvp4BnCmMwmAjRUo2+//0P+5OamVrMBZ5Hfm/Hp8rVG9lpIXyEDiQp75BziGlH
XNmjW1A581xsdUeg8ViYaccY6Cg44xKKiUdT8daVFUCfoo2TfueBDcPCnmgFI7+HSzcTSwHy3njs
H5ktZwUXEjxSR9iO5xgFcbV2EIDbGK4V2jF67MueVHk4euz939sy4eQRaNFIuOSggqPFxKBND2gJ
CPgRG7K4j0m5CnVukciyW3Qioj4nYBNh0ATq6+/rGXMHUumWALwyJguYHTo36A5avSDo+onig5OW
YuXdWLTNfqHqEnrnAn92sL6bnemK8GxjHj+UcsVPbRiHYTrMPB5TgR0vOMw0vERiXSEbYFODk8fU
EXXw3ONWYl8rP5X90sOgo4ML2OMgBAsfj9c6MfIb5ZhBkGGNFXKAAm2Gq9FHRfHUyqJGZlJV1ftt
8NtDTFbAMoQJnALsf+hKMejv9TWMkAjodTwhCfEJWbZjFa7r+FdYC2TRnaxG8nbRvPCntZsQ7uEj
lxAneq6DvNsS1ew7nuBzuIKStGMbvLWpkEipYBmokEUZnmChoNOoA1k01rJAN2c7Fq4k/uSbBQG6
gVMI/byXfCS0wLWvlk6QZa+4h5Tq2mWhRx/MtDkv8dxEqVdwmqWjXHu7m14+YVQCBxnRoNF552Yw
WgtYSHlEb+9lEWJcdIw2+ICHpsPJbsjxdTYDBXf3fpH9s9u0R/MGxhAozbPcq1DGT4wPeGo0RZ9j
JbO9Lbxvm13RmwJdfZJ8Ksxy43SL3kLU6vU2iAQKyNrplVx9z9KWWcOs7zXoW2KnJhdQNr+Bo2UP
a2kCkZZJLMK8aNqtvkLZ1P4p7L1iHzAkBlsFUiiJbTeM4MP5eXOSkTE9B4eYKqeQ05foKT7gGrFP
JaIgNAtsdauTEbfg95vE6803gBkJYTbG8RnSidfZBJtRHxbJjH53ffFulgTSct7Bwnb/++O8Dq4B
vkADDkf8CaMM5pS92g3RiqowcwdCSCsSfeYB0ny8vJeub90Oz1OppuAP299lO/8xkQDLAAktwIET
zCoH4/HzikLJFZPX3ZAKTuL3lQyavzTlgz1WWoZNytoYpXK9waR1Lrag++DxGn77/UX/EnHg1QfJ
IKkAPwNQ4BXQMuMtWpoLyLhVSt4tK+y7ebnwv+Q64KX+/bF+eYBwrBBrnIQBAA2MpPz5cquxbMUA
FAvIbWc+hyGGAKSiqvEDOXV9Gg/J8vU78fC/P24UIUUQGDGXsJcU54cYs0kArG0ToR02J8t9t6I4
goAXPwQsAGrCw/UrbFx4sn5/VLyQr24vrFYiCmLMS4PdiorX0BtiURu5AsNdoAjVd5Q6d7UKTI+A
g7xu+x0TXfRVxWb5Fqou+AoP8IR5LTpxn1zFld+RZLVfWafBzQMhCc8Xc/qKuUiyfoibiT/2bdxc
ywWiI7xpk34v0SP+1ChGfd4VSYLqF6IbIuC0Ql9Uqp9zVk4TvlwquZA0sJZcXWZVdjmb5fqJh5Oz
8CkRq6+xaaLzY6Pu8+wLYg9bwJYTkIk2uV+CGFFkVUOpPnQyaTyQdWETWAciEjf8EL+UvWBbS4Jh
PwUKcTphEMPJw486/iXhFmapK5Ktv5o7WODQ5WoncgQHg820wlCCMQVArOCffynf5dDj5+2L5kM4
0v2bBiV4ci+mFZ9Q1r1qb6nvijcGU3LQXd1mTxs4DQqd7ByoT0A9Y9OgFGUOYKVo4UhAPJPbfek4
RgjhKQVDsvXYzmu0/W4wOapJ9moT2F/aWZM7h7b92+VFn8G4jw227HL7qn17Eb6UpHcubDwuBPQM
pOAVsVvqZDmEphY24y1wm6CdvtU1x1StyGB8UcbWhLrMxdiHrl2IcU9paITP+6EfxbHr4UXLIhIW
T6pq23i/NqM8LlvJP7heze/DBAE/TwjmmlyRjofndihFma2VTtSulYk7DPryaAONF0d0kWF4Ul2B
yLRq4UWWLPM0nJ3ZwIz1c3j+vlXDboElpugcmuvvWo0WqnXPfTVfbpVMEKr7UiFN+v7v0aBJyjNV
mA98rfyQiOsYSuKHJex4Dt/hApv6uskoN7UjzwRtk3fwpxiIOoIW20fQKubcBqRr0qknFmI2ss9D
uMoQ9hE5+z3GdcG+ToHkFze6hS68x3QjZ3eAM5rmRs0gYrN6wdTPPAR3QzLQgHiYv1Mp27DilNvW
l/0hahIIyTVYX5bGvK8oHPJiwiyTl5ur4RIBRRsNnTx367Icfv/m//reh8hqMSAcfCBGXr2u0lpg
ctIv2qalhPiRQkc05AGzOLb288uB/q/xpf8vmpdRAiAw/2fz8n/4AqEfWdKXT/ibJuX/QLGOAXxg
fCMQoJfy9W8zM/sHvgbhMk08wuBwhv7Iv8zMmM0XIt/AuDxMFEe1hxv8N00qQkxZRo6QoAoE6Q6H
9P+GJn0V/0ErYegexs3Bx4wsHxrNzwFRUj+JAN8FBeVxggVwydFXPcAAecCAg6OO430/LChJyPUP
C3b/PcH4ESi9mLF/zDtejnv5NrAE2RzGoLwUZT8ERMJFPxUFjmsiyneII9ER/qIVhR5rYPpHS70G
L8MKjGlymVbbDQGD15WAaMws8I76J1abN0ExARCsno0bPtMFm5Zv3ycGwySsnVM3052JArRa5/e/
P/vXisT3s8eNYch7BP8lHwzZMm6FxCQ2uiKMbJjSF57ZeI8ZFKNu9+t4Gnq1Z1TDuAfQf43yFcPy
fn8Or1LFl1PA90NCgoH4gPT01Y0z3vIyKGB1KY3Muqo8zSU5YurTLnDNHw7FLlnRD0kijoUnMYwh
v1BsqpAgfn5IhI1quqwTgerg7sbhr2kbduUiQCjpFNZ3qGFf2/hToZd8Esm+Yz24ouY0w8IZaniY
Z4BGQj4kIbsvyuRktN5PVXfgpMlCOv0hhQ5ebX2/nOzl7394stAOqiA44GR98HXboHTq8gnhX0aw
GVpdY7pSDEOnzY07RCbIA/VezeLQln9YtOByA35ZNGgpl2/FAzL92oC+CbtCr9oQAqKuTutkzAoR
nWtybX2BEgozBAWGfK1NHpf2D1lu8OvDASkFrxbH3ZJIAV+JOExvnY8X9Nxnm8F5Ue0tWL+ULhgS
IPxVVKsbYIbpOFa7SPq3+BaK3aLb6yUKi4yX42eim2s4nP6wIpevJn29ImiPUi4own8Io8fPd+Yy
AhCtV7w1I4JtHMJip9dy1zXFxyip8mYLHpsjxmBiquR4wqCftysm6ZiEpgvH+Lgm0klGAmHQimk/
As2+GjTcXhOGk2RdS3ZSjJ/7bRhTTMm7rpLy0KHFOWEC1WTiR4wWZCmJ1yptO/NQ15jzY8B0saGm
MKj2297S5nl2oBviYNpDtrlXoISOoEW+GgyQy8uyP/d9E6doE6BXUc9f/GRuw1AtAKirL9QvHwuI
CCVTF4e6+SB93e1//77/ulGjBP3n4mHH/nnxehAVfAsx1UbAfaNs8QhsGsNYjDlOFaYWqApjEVt5
qEIkNr8/8it97PJCCYQZRCFMaEUV8erILY/8OEGkQbeg7tNZYd5csO7H1u702GOs3gLoHvavPxz1
3206EcYOhwKaL4qA4FVZWIsNwxqoJ3hp+R5jgCDSk/JRBKVE82LMSnDtI+NXRI6Zaj+RujkUgGpS
Z/G08wFoQZuhYfMmKcoth8furIi/7tDhSgxqgTqGnib+9Nr9m1f+p1NGPP9x64lW5QpYD7BSVu/K
qDtcju26AFMfxkdMfUPzwJ6GskYdVc5/WK+X9Xi13+DgeO0ve81ll/754GMRADjFEFc0B+0+Wauz
ms/1Ep/CYtjB5PWEpdwZQW89649wOf4hoP+bHeeno78KERhFUczycvR4sHsq8Gyw+jix+J1o/9Tb
+TV1wAiUHy701QavZCmX1eNQGFKxi6Y6bzhGm1R/2q7+3SYawWmD5hS2K4bt9OcFhYbJgxp2ffgX
HXwR96RP8OKd45bt6Tjfwk3+NJDhvE2Ivy0SqKV9o6fpFgxF3b71orv6/WuIY/6bK8eUZryE+JIN
iRE0rzZQvVYgHMwLSd4izTDwBApZYSCHScW2c9if/PBM4XMlHAaE8WkjVxhUm2owpKij6g+FE0dt
HotuRltyywvkW0GLVA+xoNZ0dykzEbljuEmGzz7EpKqP0XJX878izPFtUKHCUzxAL04w16kubmw1
5c0bWmFWzAViK4XAkEPxBfOiPlYYcAGjNSbfSYgM8w5AwAoUoEk0Pdpp/FYsCbmey3Y8Dz14VKue
0c2Fbhom8GbUd7p8thykpkg+11N4KjANEEksJrg0vdqpAkBP1WIVVsq2/dKSZUwxRoNhZkfEj9Ok
N+RDEfsAwf7bjKmmLoyymACrHgi6dWBq4Eb/F1GvSxrAxj/fojZ1u6aBR9LP+Ig++lSNI8w74hTM
DlMzyyHrgY/GgT3PBVQCLzuKyxPdoQGGebIt6+8mGKqBdTXhCRbKBzZHBcZAF9URHC29TEG9uRD5
sotgIQmaOxuDaSUJfBxDzUUeDMu1D8B1v4WA9FXV69XWTe6qj+/7dkOam+yoWDFrup2PmPd95zDH
rv0v6s6sR27tzLK/iAZnHr400EEyxowhI0flC6GUUhwP5/nX96Jctq+v0VVl1Ev3i2HDkBSZweF8
+9t77cbXwMX6GFO46vT4HqbFZrXuqxNhZYc1uT48amnpT1luAIMhI46Tn7xwCW1brZFg7NvofhEF
2ccg03arqZ8d9byt8v72R2N/UZj3StgQSdSHUIZkO1Vt05Mk2bYmjuVO1ptq+krFHccuSjaWf9ZL
PlobzFjR+0R+D31aH6eFAWPmUJ9tbOHL8SVymvOgzbU3OIWzaxS58nX5ygt0IXzckGUeW/i8gB3n
NN5rarzc2pJte5zcmVVC08T4YwSRvmPC33TPbVJ6Vn8LMU5mGT/NvWI3UGySoeMQ+lXLY6FtKrC5
qhqYC9HyeZ/hSrH6Xa1eyTwLzwC0zeKB39N0aIZf7AFA9LxaS3IfyFltNDYf4GHvNqAF6NmV18Td
+W/xBLN9AlBwnNlykPN3Tn9LKejj3O1Gfb7NxqXF5+rsB4zk0nhekwtc/lPBC7R40oGFGEpgTk9K
7uuIBu7isUut8uv82thXgGViFg8Ybsh2VBHeVTdQn83e8QvSz8muAcbxCbwakuExqm+Du9fcp4wk
rflmqMW+nZ9U9taxc4ZouJuyaWfUvvlCsKLQkTPG4z9yElhj4QoPW9SjTbfyJaBSPi2l5rXDaSLP
wVr5u+z8cehP6pqmUGE6j09tv7Pj1nPG+Jdwsqf5OalR+0JJQAtCpIkt04G2YUeB00F8O/TyGxsU
LO07xlxgeT+wex6bGjklvgBr8i3rMQ1PZXrGn0He5rkBf6znnhgg2toumGhfMc5QVPCcHnKdGzH6
ZpXhHlDiqTF7zwIzZHVorG2FMym5twtrt1zWBG0TxsNUz17UFaBBlvJRV9utmcHw+J3vEKmIfLdh
xZD8jDgnStxEam3gJU6DVNP3aqs+FnPz2UbNNr9VZKxFzUNJCVSNnfuhw5Q47nE5LQacwTUVgk/b
t3Z274fWQ+M+G+ey7DewZcNhnyg/jOHnoLqemfhV8ZWLlW6o7AjC7IhQkxYAehcftA5Pj5ZFJ+Lf
s3wSxT1fWByi2Q9BY3z10TZVtN8Bk0Z/MdLH3NpJB2egP9WPTow+OwV1/qq328ZxNlhaNytWMoUr
8lbPO7v9SQAOHE8M8uvkhMfmFlnRzjF5LN+SBWw1yqqpvMYVxutR28XizEVsWefhGVSut/S3LL1U
Sxj0pfndFOOpC0PPmXMPBvwVDbjZpAlWVB4s1bAai1wWV4PZXBIwScEadhm0h2wiRVGA7Ch+NtOb
3fGEgE5bnWfp4MKbHzvnaOCvd9TPrHgdShTI+TtuObAqmLlPnADK/uqyncmYtJeMOctH0LfL4YgB
Vh/OromJDRWaLH2UBuCMA0PWvtsGBBSKTnh5vk0gdtUIgWtCgjt3koU/5v3ziIJWps/4hSYfSOX4
Gjcw8JOwWRHY3MGqOia+AohoinfS+Cax/ifgk9pX0P7MGqH0I/OofGu+4R5efo7qNVfOzis7xetq
SR+ek2I5RmQet+PSmUEmPLDRbtDO1+wNq1m6m0RxK/XzKE/L6DXmDVaCn8/lZiIY8KqAYLQdrywP
v1M+ZXN31F8DGFPIQwRf0of0Ix+hwYEclv1tnPfEKTfGciMyyDV6ksM9diZfmo81Cik/y8gdcyr4
eapjDKISU5xfQTJwgHIN3BH734GhgfhROO/U4m5nn8ZnxgOeLobGV+gyWBYYH+RGyW1N7V7+wtyz
64vbWLNL5uuPd+5Yb3j8wbRfJhA9PqyVTY61GWDYy2KSfeuJ+riHvgo3C+B/bsG9nD9YOYuI18db
CI8V53z80adDoOrbkKd7K786s98CdN9xH4xHqKBNBaP8NBW2BybXK/WD82CBzENp48vk69GnhUid
DvOYX0d4GBz2BMYmcm5x95wbwL5LrnoNR58CF0b9qZj9VQX+cRSGvlw44UysGAYAZZwh0jP5xHkr
FGIGdjKpQU1kwNMq29x0la1dmnAud13BrUgU4YdWT917Koc3pVSwEnTzXiut1eOfwmb9R0Qq0wBn
1o3xno3Lh1uLZUtCxb6XLsi5llTiOTE081OdrXpvd9GTWqD6d8ssLq1YjSG1EOfSaAA+CYI3f01R
NVHYB/y228d/JKnMVMWZX03TdSnxm1qImKsbOmGbEPYvyfQ5KFp31QbouIU9TIfSbM1gjVgl6fiI
T8Ubh845zYna8AYkXhXm0HvxvXWv5qR/TdBVWUBobLzYubFj0K66Q93AFFvKma3RD5h9EX5wAEhO
E33oQzNvJ4ham1mAs+mSMQLjnzcrIbZ+SlKJdqObH/bY5IfRnHM6KlyLNYce3bpQc95Egwy1ZF34
g4QTI2Mrz7bTX1i3Y6gw6kOSVtfEVuUGCAQn0sZRD0VuPjlJAWp+6YYNYg2WDrc1XlAdtlNZVY9C
c6I9fGkWOVkJpW8geTHaRbwzQSvv0cPiBxlh0EPQj4IqMs7zjPWWGHi3bWs39cEJqcSVo/Rip5VN
r0j31KgglLu0YguvzwoPpsbGLOi4nlvmjm9G7rZtrQpydXNWmzq9JkNibPAFuV4EkhgXRpxuM7sY
Nx1eNK+ugD4po3VvI1cEYb0Um1pRQw/cjHHhODrsc8X4ausClc6dHQ87qdykJnELpU+uZADxsS0c
QdOmY262kyXQ887mkFNbfL4i3Q9VRlFBkpGN5EMCjlK5xNnTlDxG1F8KV9VjbI/gtVu1vVtd2J6L
yMwJmifvTNnFIe7KU2Q5P5eorz2pynTDTuLQzl33U8iMUJU03utmkrwSk5wQ38xfosttm/z1X4Bc
znbpmiOznHiSDZBuCMdoLgLIooAwsyq49FE2BlMz575SZ4wTGWNnybnZaySuEtxwrUdQDmKaNm6V
obGObmWZ3hSSTFRKrMdgrzSemO1wxW/qnNEnQ89ObUaMlP0hTQR7jMz1Jq7Kk61FnF6GHrVXmDvA
+/dOtc9YzDoibdaRDM5tCXWybIryWFcRY3BffW8zihyocLlju5j9xTFP1phIThX2VpuzZCsruPJE
1u7tIPaLUH6NXfz021kk3WzbReaXarUTMpdte73e6F47whkb+6lg5BNnCil4UpfIXk7fF8SHstRX
m7F5UGUWlMIxoHGrPQ9eFWxPf1ad8hU+0tYM8RrXgC8Po2vsyFM9gvsRQdH37gO5ih+d0zwm8QDB
qhV+GfecRG2HAYIrbjUKGB5GoGQzwmWTWWZwnHceTOoFsooCnME6j40GVcxFm1cMO3Admm3UsDE2
lpZ8hQDjiDNs0zruyaXN7cbI1F9L4/C4HsBzFToCT8aP5hJilx37wrRtLoKLVk7APGP9QPNHgN2K
cNkyK6dETMW7MeMG6aB9oh0uQbZENtUeMa+BvOBVxwKsrUvplR2dB8TJz6jTPrL+uYoYDkarI9wP
gkWaNf8Pgi3KjfA6ZP8gKhaO27Y8RSMBkD5bqCXQ6uEkEvtUp9bFmNzr4GhXdoWvwOkuETkAQ58G
ENjLl9YCw0wrAi+z22Hocu1N1NUPSW2kAXwgx58N3qS5tB6TxPmUkCQCDO+fdCx8U2qXogVFv4Sy
fe/wGPoqYUhkJV5oBYhu3L2zwHKE9hVx1fctmR+siBbQT+kEfcbRWzSAnL2wqS7DsOySxLyV2nyZ
FIJkafGicyDXQUhYbMP9JI+mQMULgZCva2jTjh/OnLcN6n440YQ2Z2NFreU2jougW2qvT5aTpv1S
Fu1TJS6y6aTysGjdR8evu3ZrhpOxP8g6uqeuftNtctYy+zGJzC+5Oyzzkiby1g20GfHrc/rsQxrZ
fpLtNU8XvPPvGUdjkoQEllQ/trqzIRJeCeOboryYbB3I/3B3T9wt9YvdZDuTM8ecPGspWQH9RF6Y
8V4ytWvT1kyV91KpuFGHdy1vT0tDAFvuje5Ciw02+eQBXvuDLiu/dCmREtM9VrUfaoN0JeVemd2X
eCo+UmkcuxiUWW3UgQKML9FewqgK4t4N0vGw2OSKhAnQPj2YekE3jM6MT4INxNxQfJJ0vSfWfJ/q
jzS1v7X4t4QxceJeCn9SnRfKBwqcrfJBq6ng0MfIj2324UvV3JSeOVatg6KmpsaMTC/nZ6vnbj8q
I41E5nYeOfPI8O7mCOCG+1UUzXFRgPLR6WPZxg12hu/yntVF45DFdF9RR3eFmC71pNzHvr/hvWZS
0MZAk0ZDKKA59Cvhc4jUG6zZU5ZjdcebWbbXFJQ2b338gMRvYUbcxaw8CPKQQKB2kBSY+p7IaB4U
VXwvCFBTvhT50lYfVQOCVMyHWMr0lz1xDujjo66WXv+b2+GcHVFjyG4C09J2QJePOW9a39L6s2Uj
q+FydzfCxC2eR9XRyKydBipSn2yY/Q1dOiHkfz3SH/MGUGcyT3uUF1+4LHsYPr+IlL7G4AZIJ5+p
o3ikGxUt6IJ08xQaP5F9YLqzdGSKIzF1LqqtGTUPrg73RYz+nBLCpyeJZKG2AbixncP4gRgiAN/q
IwbWslETwbXmvkjqvBRdPrd98VK04tkw9F84zl9A2G4V2f6Ymv4wTvVx6DmvyaeqBbq6tM291h1q
sOLx6gzvTkJRjpFc62g5xtX0PRrXxzOig5G1b+wDvNF6LE286EvePrvwaHRT0SncMOifKpECsYBm
c5Ck3b0f0xzrjnEinT5tpiYBQFgfaHYhD15H3CUZI1oaNWQ5bb31Et0oWNzp7taMGe6zikYsWWIJ
QU4LhoIyn6oFmQNmbvBzl5DkWiwVNXrlz5URzKP1BPdjFyvWvminc28oOTVclrl3Waici5rUuzNU
CfngMXy3QtwTkQE00cjs6Rb3bOo49jsHxzYuZjqR70fvUPpno+S9zKbQDtRar8+J8wEr7lalMbFD
iy+t98wiizwRTWfuPV6oWbQ1hx6Un67jDkcSFAkY0rA9VeY5dSPfrB+X2YZ23JB6hYXc9uclDr+X
C5A6o8496j+e0/SVHxxwASHeyqzee4CQMDdn5Ch7K8qFuamMn8oKcaHNeI1QGef2xVPoAhPVHxbF
vKLG1p7o4uOU00NSW90j9mKk0EpCEzbcbp8AisMy/p1SJ1indgY5uBWPSTSTg2wvrUUuyyYEL7Of
bdizIDPGJycLH1Ql+maakcpNA/OAmpw6pDdMxdg18pSCneCexmGeMWDiVXpybeUwfVntlTRtP2mQ
bMsjv4Ii3ldKc6uHL63310D4ssuju5HUYDngxVyj4lwO26w9hJQTbQoEJsRjjaMuW/pLjeNoJlyA
PfqwIEOKodnBjX1ub/GIQhtQW7XV3Yd+/uzm95Lxz3lu3a0E4AsBsGYU/uu+498ynvz3uPn/EwD/
/4P2FNqd/7A4+Jc+yP/92fTL8vc+1pWF9vtP/J2sjwXKYZuhISGSXPi7F8X4iwo4USOigyME8xDr
oz+A9aHqY5Y02C6xU+bf/5sXRfsL9lH+NtLrgoWEav87XhTcBKxU/rDDwt9LsSTrZotZmszinxMV
I3pRqTiduQk7sz5kdnlfUudkdvKA+d68iSXFyQw1ckcoCtSk00wHp6N7bCgBFG8kFu5nHh64nlby
SF1EHd03S48yAChZS2EsYOdA7JWr6DO0n7HBXFnaNueHxSCPnZYQizDDBkJrkGPctN6N8Dk3wsIv
0I/lt5aOF08s8HVEzijkQMMdZXbmc5Gzg1TJ2Tj0I2Ffwn46pNSFbCgZ/JkkI+BJLYIF3CaHtqrE
dnEAgncNpFS71O+a3RQ7GD3qwakMIAtOC5Yqg5MEFy31lfKR3fhBX6oRUPsEHmexnU2SKRBml/U/
qu4MUnvTmGxmyUsrjuUb5lvdFtlOkc2p6MBt4e4ZKusehhXDI79Cj/a0myYhpU6R7qc1WmhltsNO
6YCl65Wi+ULNn+OKgpVJMIQY1VZF5IJ+9jIJPOBgKMFoUmPkRTKM/KFUPzqO3MwEYKssvecZhDcO
QEAUkL167IxGeAi08U1tIf1aob3GSeZHQGTlNqZMMRAVGdVQzBbPoLh6zeIefXrdvoEU+jmb9keT
uuchzwpBUN36bUrqJCJqtgTMUc+WAYhOMzs16HqEq3aSTz1NaH44zKdiQjJLVLSIQo5A/GOqQYuy
EtehSOprFNYcwDoDfBJWZLCYynKg2o4uOhW5s46Xn20RAQW1lC8esV9G73pzaakb0epcN85wi6sO
hgVwwF1BFR+nVr3bxbn6pk96drQa+WspLSL/05h4MlXKoLDS50qIB7IlP2Ir+aUDsLH04r2zO4gg
yd6erSPUzNibVOuSW+opN5JLM8y3fqw5B9sTQPMmDkhCeNMU/uTbVDzFFXEAMth4JVKnBKJwjhU3
C5/SyuqdNoBFghfWfXEQHe4wPsSlKsGkGihJ2BLTC6oUJnNtVii+WfNwtavcis7mGxzb9kBIFgRv
flLnXEJBaj0j/Y4fQJjJMTLijzwGUVANoj0M0trb1NU0lbgMoqahqbS/57o1XkiROrsJVAN0j2LB
IppJihvYM2QXB+xQ1nM7VMaD1i8MZCVbBtarSBHQzq+x3cYYPRz9SGTiE8JAvIen7PwoRwyg+gBz
VihNfoPvy6dczAoGcbaiMxhPk2PJj+M1fLmvrqV8z5RM3ctesBiwzXQroL/uEh2KRTUoAQkW9gjs
rj1SI4R4U6M/qGn2q9OH+FRZS2BzCe0La3iGAd3uzKj7qWbadK1xFbBRoF1wNotvaVo3O8IIgZ4c
pTnv1UX5RgkDfQaLOu0am8N307bLFlUKaBltOayv7R8TcQodblLX3jsCXgFcn/hC1wCm5slVdvk8
nMc+vhaFeGwdPmZpYIyoYhzE5kIvYGiN+i0ykE0iUXGaLsBgiE75VpaEIkotdcFi87+asvZVAxwZ
t9nom8hGWCVwxmYFVGgIi5yCI5De4dBfBHmHixsTBaEf1vJ54/TeMDCy6xN/dJDNr9SIOn8wwK4P
JlIBSIz30B3JLucDRYUKUbzGkMrO1NhaxGp8czUC5LmBVDeqvjMYIADdsyoQfvoqJ3Qz1OOlMx0q
8PoR+A1whH04aG+JKtg1JdZ2oW6KR1+U73Cq3FWSIFSh1E9YfycvDYEajxrHtqmnwbGdMkhIOr0J
7lR+xbhksdi304GxhmV1NXa+TPNsExvg52M49GqF+lgr4TeQb1S8GRyAaS79KZbxRZ+t3IuojPBa
5EA/dBtnL2LoVpC8GYiIdLlxUR5rxXg0rYq3ielSxGCm0MVXPn5ba+jUJYR2Oaf3bEXpAydg9qHX
7rFYQft1ZT2LzjzVQudbSsJjTtEp+83rKHYxxvkt+aYTBIWvacX2S1GcCAuVlJmov+DedG9KLZAl
62r8Khs85zSKHaPCKT61UGg+ZQ5Z6ZEiMV+o+jMO84jeirybt14nBg3eIsP0xkkrsesyg0vILX4U
sWW/2Qo0NyQr6HYNsOmpXIq9RjuBiqeanFz6XKzFBc4E+SYG/7erZkjuk17iL1+EAd+ysv3cMkDJ
oUJ2awXCbFJCjPp6rOroJtd6hIbNbW9VOt0c4y22gETOAjExnkdnT5qp8PjqNZ9fPeu5tWqByaEh
Jo4lbBCAF6JdS2Hbk6RsxZ9jXmty7WuItOmYjXa2ZROe7k2dMod2rXWICHUdWocRaMziq712PmRc
IHvQOwB7Ggpjf1+FSdac9dFp93ai0iNo1/I+Zfa7a+AntUiHcKUNuqd004ved0Goo1X/xxUi2HBn
7nyZQ/maJeadDwdSotfv5Hdin9DZZVowYndTAjDBrA5ErjEytfKtzcAwN1pNIMJSnHc+ysDDmSYM
LYMsPZfhFv8uCG8z/O66vKbDkjYC+DnSZyiglXTt1hg7WjbmNiqfe/T1o1oKkFjO2CB2QHLTo+U+
us2wGbVOsHDpJfmitEMypNGDwsaPeO34UEVE7mjOibOa4+fMKn3T8e69x0Cab6kJbTwrCTyaQ/QW
F1DjVEopsbllH72wlTs5zv4ajQqCDdC7iW1xlHI19FGzjgqj1zXyI3WqFWCfrwUi8lmG3AcaRoVd
AsQhqMfs0cHVU3oyoqdJFg9LkVyjFN0AAy9iuvI60Pe3IcpNJHNtRynXnpQ0zF6tNuZKbmB/D9ZA
q8RaqWIOlKtAAp0eRn2q94AGjaNoVJWlUVEfUw0VZqHcYVP2LW3EwEH8JYYWLtbyFipD0GSxuLCl
R84e+/C7JEmz+62kL2vlSw405lbWa//36Mb7jGYYfQQswR5EPtgmy5bc0N/zGS+QmeTPXdZbcMq4
T+as/Dao2bKL1t4ZJGtjp6T8hZVqfSRxWYMpXQFca2NNp0Lu53FWok3Z3Gt5Vj3Pevc5uS2v298j
wr81TP1PxqQ/NpD9r/+PesrwNDMB/d+d/h7A9+9F8v2PZOm//pn/GKesv/DywNtvOusWBjzyH+Yp
KseYZ1RecJgmVzve3+Yp7S8WPmod17aFVQ/z/9/nKcP9C/MPf8Dk7yQKx6j1bxSV/QsEYY1LapZD
vEWFHIjP/p8dbLMaN3MLAoeloHwx1tgXK8FV6hLP7gA+P2rYLLSmBhnBBoyM0pOmIYYbY70vMLrq
kfwqVXHnp8SyqD6HOoaIpQEv5zTvpRX/mkMCouTFxk2at2/AUyg26ZLPP/zKb38d//6YFfgdVvnn
qXBNfWLCMx2c1Naf3cylMkkHzDHpS+pKfICl5L6cAgSNAjsUFHFmWS2dwyILhtjgWWv05wYQPrYR
5TGU2S8jIRy1XJIe8YylFS/PxKUEvOK/OdayZat2NByMxa1uPtJbRZmQ+Fbb7MQsdhReQt9vwSkL
kGD7q13kT6UyxhPeaTisTv1egmjhNAnpLKRewyp+GU6newMVDZvRtZ4p6abUfEa+BOIGv0ZRty0u
EB3uUyCTcMfec/DUHP6i1hpPSsHsm9cpdb+R5tvSaTdDYT7+F79PLr0/TdkYeg3BII8I8K89bH1Z
mQK0D+fNkP7narqoWvqkTXA1lTX9tnTUrfCph7G4WWN4BCCyHx2ds5r2KHI81/oSndpce7SH3pcs
XtRivCzKd5q52R1ShNJ6Ub68dVIHPqgH6HB+iqOPSqBthKGJ8+CLK839mFEw0gyHcHCzDSzwZ6WO
vSIyIn/JB0ZrcIlVoR3ypHjCUfCdlNhtLKKfnCr2kWru4lE5lku0N9LKJ1V/giYa/Oe/p/Xu+OfL
DuIEFQAOsV/MmH8OGy+j7hpREYOutBM41NI+wLk8T3z0oSmuZTj9FxZa8ll/MhCjfwjLJKop1oQP
wbE/3bAqWmON8YNTfyu2SohkiYuoVMegnuW1UHDBLwNFYgyDG1jnOFPdXSNYOg8atozUrel8Nc89
e0pcWsa3WjEfO6Q8zwIfrPc12xQ9c3epJT87rkFbqfgVT7CgVuyQc1OpmUM0Zwpox3Y6lnmED83t
6LepgUdHSfXeihlxIOO2sxy2qyGD37OeaeA6OwpKYI0YXmLxek6A0dJOkR/x/NVbWTDvrNhNDH38
E8ckVJMbLU0Ps2lWQcmsBrhzSihUT/F8FspIMiTxjWTaAfWGc2PyORo4pl7Xi/tM4HIbttzJZmtQ
PjMMuAwJz3fYtjYTlKMVR/Bcalnhm26EP0kOCTunPMZL15ccihBRpAMENRtQfvHfIDPpxQ/dqdh2
9DnKk8LKfeS46MNY+cxDEDERCeUrB4O1PIUfW60jJtCuexoNHJOx4XW6uU9iZG/KbzngFPMPKt3Z
ME5zvrENBg09S36CqDkz0maPGRJKG6m/apUCniia6yfbGrgF0U2igQNO77AMhqR+kaB0fXqZ7Muo
23corOk17Rw27uLF7otXkviljyfzy2SFTZFOlvO98fHcqcY4E+7RyOcNbqaHROr6vhTmSS+nyYf/
DjQSa28vyrcsijFotAxPRvPc1KAaOYP8dPMWBVeJN3gsHkTIVIURE2cGhLaEC3iTYxAkcJAHKjwv
Tw+td3vphd9XQ36QHFg3qqBLC7/Ud3uC5Kji+t3wNSSBcMAw83u394JKlxd1inxdoyG4q6uKDDCE
tRCbv6gz1avT/jK0E4asrr6rKTSwdsU8tql5xx2gXhmS3ka3ooieuwKyBw8k9txjxAE/6dt2NxJO
BeFzIjgvd8ZME9KcE9YYlaudi2cYMcAII/qqnAlvc23dQV3d50w2u84Zz2rah75pUjxHafSDqZYl
IyXuffghmzFnys6UctjPVQlIf6TDHqIGh+zRfpzw9gaQun5yoh4PLjli7mQL2c7KH9tMGYJcFBHI
dRiJeFlRqSYeq4V1nMr2s5Fu9QzqjLtB5VeuaMV8NKyK3rui9aEea36xlnyllECJSdILbOboRqPZ
nEZDh7erTUCo2hCUa9u7ywVFAFYdiMc7SLD0pVR6faO6vKsW2CN+LEv7KAcl+cGvxfkxq9Kr5/LU
FBX3yKLTxTsxCaMycBGUFBQJObceO/TGwyg4s3apZ1xn4ofW6BwAHPhpEDS6V13CqzDxBOHBYPOs
Qibf4+bEK08HnFltZF+fIU/weGIZ6NVJxv4iq9m/N3giR4VhTTbGa48T40HPzNVGFm4nbfrVhNp7
ojBK6MwCu35ibtd7XIJZxdtISz6jUQ19SY+gWlcHlij5vqcVykPOPq9q0sFM8U+pq74hLeupJA6N
fBMeSN8K5te2CGqcFUNY6rR05fUui418D62twZfzirVIC2KFT6qZ9xkuFCcClwFjrLBqM7f5Ngs6
vrMoW+cN5VuksushVjAcZslXPzZ6HtCRdq9h8nERpiXQrgJIso6VGQPzVlWU9WVYiIDpd93GtZ8l
hGbsv9TV505+nuFGBlIq7X5sWeybGhGpTgXuPKUVLDPmS7qgsT3mlHzJ2v6KcrrKZkULdyWaHMIq
WTg94SPXCwp4a2OJYc+HMcKEmJr12XMuSoNzxvAyTSzQms42zq2mbuda9zGM7On99BZ8c1XN8r21
ljGw6rTFnBrV6EUy3c/G/EsgUp5E5CQH3RoAYZtmcql1q6Q5k0F6jtn2zwp+LmKwjKd8IjtKyv0M
o5AjXKscbJO/bQYFtJ0hC2wqm8cIVOEiUJTqYSItvXFjNmaKpoBPF3GCFz78lozkt9R1PKRngA4s
4ZR+ri/ZIYksg3gAOqvWWRu7QzFLeoZEGjnRhvVq7XhqPjP6KS4zkdESrWxT233CWjD3ZNH/JLL/
UufNWRAXZ9Cs0LdUqV8ya7HfyBMkB263he7FVRIq+8SvKfADyxi+sg6l8jVi3S0nftzRYtYzqXfY
6Uo3b2U/7EcturZmpQW1lWK9YLPIyx2zUOHGEW8Knl3Ag1QAsk5yGp15fBGSh1XfTTNvi6TYRKW1
3At844Vi6rTQATWEQctVgp9/5Q4GIf1TsSUDFhvJSeL+8goXIn9Th/jMW2JtGOa2iZrxqrHIEtB7
pGJV4s1lFs1jxSfYcEr66orWwUfQS29Z5lfZhxX2HjPgyfMgIv0HKmfqdRbKosw7aPmO1jxog32J
Heem64wcTjXfl9ZOwZgOSGDagp3ZNV51d9mOBr/PrLWCBHGWdlt+ZLtuP0WCrQ4k21M2c9VbCqN/
p6zWs3DKvIj1/gbQ+Lwqtx+zs36t87h4jgF+frK1cBvW5eCrrYFteBmtwObJCfUQPYnBPIhmQ2v4
+g1tV/XNR5Eoly4BDTmqL4PjPIANNwS53epd7bnJXdQe2UoaqzBN07d7NcoRETDvdqYyHs22qU5G
s6CHpm8unboshZ6pQ1s8HLktnjvQocbv8l2HhEi/FvJKKbdVWmDRL1ACIDBgQU9QJap6tbROfOVK
Rdx5juhAiLh5WSx5ZaUIbjcuqaRqd9Fc4ovNr60q9vEM0hvgT+xpeu5DymDBPFfckXOz6jbr341V
UWjcR+NaNxzCkN7agl/ZnMpvohB7AVkGZ0mxU3N0ttlhzuDxtHiiRA0uTfW50/KbXlp9MA1p9UgT
wwTPpy23SaK/Vw5g+3Fmhz/MVnvMGuPOTsuFn2rSfEOScjyVxnhc4OqKFJkdy31eBRpZy226JCQH
FUjAQCD5VlL3udJHNncxPpaOwyWN7SrBWOSr0TAniunwITjAx5ga4spTzOnNAlWYNn3QF1IJQpJg
HuolSwOnti4TkP1Nn1LVAZunjwCF4quHr8kZjhIYd1eMbXaUU70E0rQumX4bcvfHvEKOkpymtWxq
Bp+us+sgBghcuXPQlPaNpjdfdD1Cdkv+mWjMoj+Yg0bQCAM+amgFYarNuP5M5bbGDVSD53zYyWA1
wMVWDwQZv1FjFFstNPdEST7GDpdHEXuDXZzgTDyt8YKFZm+KfeBkbrSFxuSC4XQIC3NrQI4mnpJ/
pCXfLAY/Sj7KC6h4nylibxFZBW/68X/YO5PluJF0S7/Ktd5DBsAxmnX3IuaBERwUHMQNjJowjw7A
ATx9f65UWmfltXu7ynpbm7JUSSQlMsLh//m/c04Yx3gcrLfFGsyzp9QlLiEXmuXJoJPJjjkM4YN7
KECTiPBSgrGFNS/mkJsH2ENV3amOvLzEPzn0VrZx/W0JonTtJ96BA3TtunBIbvuakbbuQn2taACg
pKL7nqnghyz8Z6W8g5M5V5d0Zo+lBWbEn0ChzwIccZ6hbtVTVPZfpgEfdhd/l1b8SKu5Htr9VQkr
v52C4+JkD73I7/GC7maMamkybeORaI7J29lJ+W6W3eesI83Xinna4vOdhk0b55wFIEW2uFuW5Dul
lgB+7mOZ+3vD7Hee3Bf4QUVr72PLPxJcQtOFfTe2CHe9d1DI9yZQCHauL64AecyHO0FQZCvjgyXA
NLNqpJ05SJJNOkrwTYNuXt9b3rs5fyrTGft01h1QFACzU2KNi8rFkThI6EO3OE1j7G3MuJ+3itQf
Lt50U5M2eevT4FhSprMLBy6puZqin23KQTiwHCTSqm5op/apHNFTJ8yN+ebZzdts8SpdNH/JrYk9
qLWH7YWDs4Eb4yHBcNDqeG0+jap5mk9pFW5UHD8EVGatzRwbxlh39+wDjm1Wgs8NTwMw4yTF3RBS
np32EPx0HXUxKI5DacKQ/pxKonuKrv7iK/VQNfzCVtPZsYlfMNNzwTMqnnBoS1JSlTLZWXTXzmT5
zpT4qgxwz2TwILCNq/Dka9GKt2WGUHZV/2bZFEIQkXxkyg827sjxY9EextvL43nMv1G6zqMxOBm8
Zxz8Ws41kiVlXKTnTn+rPJw1B69ly5YknJJDECeALp7zYlDTyfg45SfKrCbql+SbNfOZmyW8Vkby
U3TmdCWYmZddGyTnti1+IsbbW5aHAICdHEgE54+5wyQ3CtjwO0TXchnCAlXX1B0lrPQn2z8Wdfoz
K7gC1H5zoTPnLieRbN2kpWKP3hrNbWz0MjxueU6T3Nq/smGyuHQsWFicYZZk0vnNuA2t3HtJG58l
HUtZdAUOqakLp/3QOOnaVk3DocFbXQz510YnktJYdqKLKWfmVGrXGbq6PkJ1MytPHJHQDdQlHbve
YTHzcTltvLG1t/7SYEjoBQUFU0oYKp0hxpDba2Krq23Ncm6dWcuO2F62kv5LD4zL24U9/5JvBnah
KxrcaOEcJ2s9DOkT1lxobgIwjjbho3x9J9mx2HlU8GEhBjhzlkdqbakVXTyi/hOX6HRai/ZNRBBB
QfsvC7+JSP5lUDu76WNO0faOmHr6yXWYOdlfLuvemuua7G2DTjtfiwCj80De6QPgYMAZLdSGZLIv
BlPzmiehYKkcvZOZzOZaZ9y1eY+9ldmbIs6pZWnzxkVKrcUY/1RDccQOfYpxwTgcRCsS9ZmjWso+
QwR3F+gKaYeKofyR6i6S/nG1Rp+tsP6cjmOzCwE/164/vJUpa78BKYFtBoUlcgr3dpdeQmN4z73m
u18+WXW27aYQXYsge1s95228y6f4CL/CpUZQ2j4WVBUn18LTb9so3bogV62RHf3W+ZFbcFNT7jwS
r3UNGQ1W7uCffylc/5b9b3Pz43/9j4/v/BDofOi79Fv/Vwnf0rLeX8TA/wRRIb0W6cd/PNXlR1z9
g/r/+0N/y//2J18L+SFy6i+hENf7H9E+4SdL528AM7s6SDVw0fj/lP/dTzSZOIGJo4a8nV+k1Z84
lfjkC/Ann99wieQT1r8i/xPg93cF0yGjxg1cl09Gzo6vheC/RqGEDFqLCijFztRy1Ikha4pYMKNR
3MK1ZzhGYfZ5DMEKOwMSEU6gWvNoZb4H1dmzT8auxY76mBTLcyHkfWNLXL/d+NmAuVzFllVvzaXl
wVBxGr0PKckCPvg3U/QwRjtBrv1ToMYG0Z04WVI+j2HQfbBne49gIcvNXFgLkuQyXYzEeIiClETb
xZjzU6jCose3EVHy3uB+mGiH/8bsG2DaWVjtB0UBdU6OmEkPHEQHDQDxzgsnSbsAO3gGReMuiVIi
T6mDwjUuoZTLLyy4p1VFaQdNDtwTDVfmay9IL06XcM6N8Ew4pc+lfhzngAQeNScp39TVWBK04SiS
XIsJuqUxV+Afz5aliqMpzOh+aqgXdGeQnBRvO1HEzg/Z/BgS2ZM1U6OEji2CgCzic1N9xEuizrmL
tsOpwTVtmcAPcldtcbUgMwzHeRKvjgWgOab1yWwUbu1mOKU+I0mT5g42H6fcLnZhHwnmeMtaD/3L
JAxtXxameIkT9Yi/1N6aZtxew3QYsaYa5onCO3/dR4VCl20a/rbYXFjxdBjR0zInrw6IC02v/boI
uApEKqGNRVyPcAsjs1RLdi0qKz3gnELttRx1x3VtWvW+yRPAKBXNJKaJZ5K86jtjdv1DbY26hkrd
ucagMO20bnEn/dRNNl5kDiOrJQ7BsI0kDRSy605+15vdiqwjOo/cwE4OrUPshxWgFFNggZ9zeq6r
/nWeLkyoM0Jh9+wWqfWZmpjkJSXonleKRbEEj2niqvAyll77MyFCdFMtw4krl2Rpy5rIcNSDIXv+
eY1JeIBQ47ZN1M/QqZ23oQ9eulqI/dgg60w4FDYtmccXrFcmzkwjRLSw2QwPvXly2sLaxtK+iyqa
rxc5e7vcNcRCc/GIXFJTFVg3gHGWFT30poW9N8sUTmLZ2fd0WleXmHQE9u2tZx96tzfpyUxpRqPY
LLhvzd4+DKYDrYVwMSx2yUtP1OYHgxp+2UZa13w0iz0lqeI4IuWd8H4cFYWTB1x3E1TK4l+8aL4Y
CkpYLA6PtahodrHpl6QCTsp6AdKhR8QKokdegQMYlkeSdgU+TxGmIeZHPzZHEOEY62/AhRLgzOvO
Y8zOiNwV58OM9I4B+s88mCR7rj0nJag+WhrWDMwNcWoa7+MoDeauhfDjzTRJjAl0nL23NAXtPWGr
eymRkgMbRaQpKu/4Cz8iEmMLmtTflzMohUBVeAoKl+o3Yxn3uc8rtwKu5nZLeVhStPPPfJzyW9X1
uMIRM2wWgLaGj/BBdhQRrb2GWSwTS/iaty18iUeWrwWFCQcZaKM4xkqUFac7tH1s0qtRzKTXJuZT
ksSPWV6nu4Hw1Ovk10gnTVg9iTLogE0MvKNK7RFXV84A540p9CQy9zHKM6AJuI82UAWXHpwPaWYz
oVP+SbGhZr3NcSWn5Z2u0UPoTf5mmH00z+ESUzypVbr7yPMfsumD3TBiILfER+H4cpNGOAiHefkc
uTVjOu1P9kTi9OAH52lO7wGh5vNSw+PpUr5DJnhvqrJ/SEJ6SGJ7UO+pyZhKtr978nrl81Mk0iKg
zGU1jSmGEY6wb5TucmU32bu1zTJQnpHhOnfbGc+PPS80ri/F2V5w4DlZ/UDNXvhQ2yGGHqt0X9kY
ETxh8R+oBpytZX9VGl3A+JjtDZnZe7ODdSC9p94YmbLPncvBUVWyP9eOi4TIcXqQBhGoayOt/PvU
jOZHyoHyjx6l+uDyGryYQ66+TmXrrBdnKDfK+xzHngt9jwhXg6Y/5WbaUUiUm2cCNp01me0MNSTx
1DLuj7TALZjG4+CLY3ORjYOwK1jgLmtSPnZ1jXhGTjPzcIm1BmPckK6r3Jg3cHDTDlSqOw2O2Zwj
z6DChgIYPmwpbjMq14WySvPi8NrBRdou4w8C6TpQo5CHjsusJb1BHSqqyU4QbKCBs6Nu6OfZzumF
8Wp0XCuJzQ7DXVAt4hVdkRm1ailFieY3UvjNB4QFeVd3sUnYQScTZgDrayJbkywSScw2WfHyHAyR
zdMozo4ME+KODG3IXL5/1C8HaEx0h+h1iIPhK83Gte10jzzU7oyRn9UyMRx43nAgI4wlHAHeB5et
CNgUP9LWaptdt+ABavHariMoSMvAyJhQYrZyY5dC+VpFW/rlhlut6xhV31rYgyr5WSIevrC4p/mz
b7lmaH1FsRpOsfoUYAjHahacenB8DwNflDQfVh9A4fdl9pyNSicARs7LTLL1Vi45v79Ez5Y/BPuo
CNVHHAIwUadnbmWRYuTuOgOiUJc9dX1pvrVZzPbExCWjxsC8FIRcZFZ+9HPiYG2bYjk5strCxw3G
u6ijzXs7rq0uXrGh0/yyxJ/jIXrxuDDWZUqfQ+cEW6sy5bXHx/rcx2hYk1uyzvPrHCmWRXpLsAg4
pbNq/IzPC21JWnmnNuUQH9yeMTzzVUsrtRMcnQG13E1G7zB76ZZbGksbs4p3dg2Q7ntQlPZkqCOt
ns7amqKH1pvmY00Hz6VXusWK1NfLWLHjtL2F/dWQkoqGbrLGBk90SZU8Ej23/+X09Toa3KKCd5TF
i5b0l4TRzmNMTPqD4aenYGSkj2nzSoJox1xzZ81JcGzjyKKyG9EzSUg/K3rsank0HYiXp3u5IuFq
IV5hZcjBvnShtPeDLDgsOF92SZaL3Tg9G1xxV20RGutpdB+SJP9hJeMbJsD4AMhOO68l042K/FwH
2w/bagp5UTFbhbKx1jCdb1RnsJOJ3Y5rDFktk23ubdmMvO/TM91t/coLa/qraVxY0bB243tCCHEj
xv2SQXmCjnfY0yreI/gDog7iEXcpRm8RlbRB8Pa5d/LopZDSIxNunja44y6d0ZlHpzc8wiMHw7oO
nBSr0O6oLa6abM36FB6UyEkeKDeIRGNdGLxxUCPa8lp0Bn5WwbZ58tJ+5VB4daK55amhiJAumyb7
3CYQ7svS9VtVkdfRUyZ1tNEJp0yKBwIYCSgyZXOdHO6M5eyQZN/U461ho9MV1K8ZlJgf3M52qYyy
5xS8vfHhRMwWK7S7yPDFLMtvncEGuCPt4iA8NuaCwk7I6dy+i1XySv9XgQkI3H9ynS8Ch/YZb5UF
jYp74uzV+CDioR5feY7fYkE9qNtw20ul6vdUEcXPk1c9GPaSngqjGK+F47xHUqJPtyI+1lUarpHG
vBXNT9Uhaxy17fNed9cpYBvcjMuaEcXdYI2fSXMxUjjDQIT7eiAiYcT6fqE6Uawnq3oNfIyCS4zl
wUzrveFD4hQJ62M7+IJZof7azPKJ/zfI17bvYFlIUhVt6IN+jFhLEellbYukuQskOyu/oeUgCfkm
NIF1wlmAazokIynx1ximXxsyz5U5vFSkX4/0Y7feykh4DKo8Li4LnYpvlj/1d4DgNoT8prVCLsME
QmzqzvZJlKC+iyZQbelP6kOn6VJ6J+XHovcafSlz4mBmuOzpC/+S8RTx3V5TrsikT1x9eUq4DR4o
hP/S55PclTnV1/AREe1P5PhksjwHoovOgV7vOybP3MnV1U8BZ2HtTvWJtTOIaju/GW5QH3PCRx4H
z31wIT4elmA4IPYziYWq2nhexyFqde91Vj6VTSSeeGHgkCRFjRy8hmsxDQ7d1eLdSS5Uo0AGuoB/
weBP68wGrJkSMvQW9/PEG7VL76ucv2C45A8d0OXGirIvEo6W9ok5WkcNm56ifGEj9p47yXRH3QGf
3pi3mRHiTc/mm5mgTlmReeqjOCKlKfg2FTrSwRqOw4QuKidtBfGkNtfn64Gl1oHrGlGdbcC9oaFH
AWBzNbTgDxguPqTVM2kZfkF3bBERnlAdYnZ4hJABfMjWp3G6bj1x71ZMdFpwOvoFW8QmawjGMzNy
dvogiR9MX/ws++WnSV0jsbz+Z2NxpkPtEalh9N+bmhIFuyDNJCUfKPDTp2lwcQLPxtExW0KsHEFA
TT2Pm7o02mtJrNhKlPErEYTjiQ4uMhsyKgt3MNpnr7O/Jh7TShWM+zImpMn1CazhQXKzyzA+szd2
1+ygyIxNapUcjamDpuYwOsR5wmI8qFlqBf2OAHGBObm2N4O9VGc43GQ3Zi3fOwXFOixPLkfoShSG
s6kbTMr2xHBMOphBb7XVd1cJq7zqGqt4Nav+Gk/ljsOX5VF2C+VIv48pyQyhFLQWV2tk89akhEXk
gtQf20vRX3uz2LgsIc+tIwSCPFEHsNc9W+NywrYEOPJHgui/pFdd0m9dLeuf/f/UH/atbujSiJP+
Fyb5f3/1/wOz/sPnlf/719eBONYi0T/8Ylv1aT8/Dj/Ipfghh+KPv8PvP/nP/uZ//Pj1Wf4fghX9
mwQu/tec6upDIlh942/4V5nrj4/6LVV5n/D9UT5gEwZORqSDFvQ7hdr9JARQZYjFlj4p3QDxp1Jl
aaWKwE98gr/lqD+Nf4CqgS4HCi0WRnxi618KoSba+u9KlRd6wg0pefLRygh3+0eliuMQY95I1+vQ
s1f2qcm9N3HaP9HIOB1SU1AcjHt2HcYFKRXhaB6cxrT2lHKx+s8sFkOqkrtswmLtRxSz9LYnDx10
44kcfHHEF/VKNUHFBntO2RfSFyz95aOCNdUtA/YrTHy6CQ2YFMx7B2SKFxqJ6aYdjGGr+jzfeX0K
86gKVpVkEO4KrA5rv4Bu5JhDpx6b/tguw9dgSsO3VvnlhaVGiyRlyk3X1D7LwTbas4uftlHVveEx
Gtf0f4yYsrtgX/YmoUjoahuu1v39TEzFVrWo47icQHUkTzXFnnZVBVjcg1IC9NkFxIBh4LLP6F7M
uzHBqFFM58bhMSUlznFuysHVwzzBtYxN1mjyFE3s8UoBZnQwuyiC68Ol81p1LsuhEO/YyU2d+2CJ
zWPk9g6eQJe2vklgfaHuNH/qBjtg0cA/7OJ3XDvJbvbr17nwJHGM/jHMaHWLOjAdiJoGKqN6iD3n
JDvn7LXjZzNlbh+FPNkLRGnZumBN4dO81Mcq87F62NYL+bb7sSXoyuSJoZRxK3GHb+aIymSbwCcP
pRN0yspPPIrfbEMS9lFx04omTBi/8BFSZALs4WpP4DIBg3wwzzF3jRes/hpI9ebh2Ap6XjIJPW2s
I/Q+P43U/ZAkuu4hdHb5PLpPXgTMRrjmax9EZzGQA9AJ/ImTY1OD6T5JUdyCER8oeB4ZelGS6+Cq
4ADDBmkhqr3syuHspTbm/Lj6jv5xmAsT2iqsGIhb4hCO8KrZhjiCeMMtkWE8dzazO3NzTwn0tIsb
I9KFqY9us56ffR6TtRnS1jfF7kNGNzxJQsGZFdlpmApvWxfVt6Cu9r9wR1X538lSOtrzcIBhOaez
+EFQwxdEoJO2dU2pXZznmtiuQMGS0DzNdL58UPpKObVOS1lUjBZhX2rfOSkd/1NwfzAzgJ3OrJ94
Rm4Ch4vloAAFPLv7WmmHWWyRWZd7X1RWfYRJ8U44+V2dhC9BpD7cdHQuGbKttszfwSNeSzsvuSWG
AM7SekW7/BEEzR2jHThrXuyCuCQwLFoCeUvnNr2LWwwWOWhINIOyEHwyb9nYib2ZNWTWDakf88L2
gtJlw4WaSELl0cvjMiQmMVowv5rmETmk0Voul1nfe5hVCEOW80BzTGM5U1NyT5AmYTUa0PJ4nj2k
VTBvTIeicFI6uFewCfwojRhIYkq+BwF3ldlAGosmQqNr+h5ztgbrGaz/mNgDu3YneibO1FlZTYZO
DTRLFWnus8IJ/d79KcwZS6LrmLhpo/CRZFXA0gGRZtXTNAY4Ex9KB4evXzBiL5liTUccnYx0cbrN
WdSm0FCtCy9KfTiuN5bbQYRtePIIPgE2mcV4h+7NLqwe4WAUmlScc+DMaizOrUVi3dwSrxWP4zO1
LPGW1Zq3Ng1SotA0X2lPAnEq3LthGLb04JYkcHTuMQmB45QFc8VuSnjLbSraade1wSbqITzyBTUp
fWgLSF+CzVgj6Braxk+Zhm3jVufe60KqIEbpe5kHV9cst2Y07AJFNGssLl0VfrFjbptxlFETMsdf
A7/9Qk63t+1LzMCLEWyNcWg2hAu+i7B6j0bnPAoOXIvLzWgtFFGHDEZjUdiEzZQEm6Vti6dnICyw
UFGyc52cXNm8BwQYgb1KaTOAOJ14CxLn4sBfVSLLN6ElCQTXgOSiUcm64f7ERRlr7JDXT2FK/I6M
l+WaTy2cpU2eLqi7hCXqx+48LTBgxE2Hm7EnkELDmrCdFlUnpLQOeIJG+eBXLZ7UEjIn0KSn1Mzn
DPxpWkTMaBo00VxoO7svDegTEwnMqAIepeoFmVHzpIQfk7fQxN9nzZrSbeo9Wpo/HTWJ6nnFFyiC
8RDLFFOR5lVlgvETZGQ3grIKzbSaYok22EIuWJ0BmNv5iaP+adIkLDLe58QlPWmO3Bv5r/dzpiiw
lojnmqO1e/eWoXWCbsg9dAPhZZq65XZx7jWHOwLkGtX8mmhCNyi9p04zu4umdwMw3kHzvGk0Xn1N
+Oaa9R0M8d6UeUPgUFcc+Wkil9n+cwYpf+BOTPuY5obnCBaIuu6UGoH4Y9F0caE5414Tx65mj20F
XqBp5Gyhmm+cm71bEpMkh/i7BzIO6MW3nEaru0pzzQGAM85daHPBs2PR/HOg9/89SDT7mXdTM9KW
pqWd1tktlUd6C6cQxvoLfUKPqRWQiYHmpHHrUYPXQs9oNSx2qqFsFzo7htImbuxx0di2cMt7kRKu
I2vCezoNd/dQ3sbAuLxo8NuFADeMiaS7FDc+Ut9PbbR3NS4u0SUs+HFXg+TOCJhUFEu5qaDMSaAq
V63voWZBoAeQ6CNEejuPnxeNqGcaVgfHIpomAmDPNcoewbSPGm4PNeael0h/lkbfKTn9lmgYXpr4
24tfgLxG5Q0PINh1sJpXeQfWppH6SsP16ezeerBCqBXAex+xQYMIqDOlvWOk4eHg+eWOtTpYEs8L
UiVIf7IjhcY9wUJCTMaO2gc+MHWl4X8HNzcD9Uw431KzvMMi4JEBepq0bWCIwO0wWuKqZfIsTp4v
d4k2GlTacuBq8wGyLVG9FE/dsq5+narim+Pp4zt2KYrWFfc2+/ly3ENn7fuWHxmC0sqw7acote+E
mX3Uo/m6hECCBX5XFTqvbdGDp9cd4oDHG7G/Tbn7ziZTnohjSmlnwsOZVl8Vuf9jg3I4FPPaQorc
YPG4yeUzOdHNrKo9V4ILkOJpaNvnQuF/71ND7uIRz0o5wqQLHILwKfwprxAE7U5UMlWpenbarOMN
CXNP/RocXv7kO2F1iBr5lg3h92jmACvtZy/Ol3XoZ2KL79rbGgJf0iR5c3Ru7p2nnNA9NZZopT5p
4T6EKgeqJ3BxKaoEPEc9e9y0hqHgpAix2DCAqw0sqtw6hntM+/i71Xk35ongWqUolGPH5wchx8uN
lWoT5/h/Mll9C5X/ENdRBtREJluPybMHoMY7mdz/m1n4Z0ZA13X+W2Rh/VF8fO3+ZlX89TG/B0D/
k21SfRfAuJL8TSXcXwZAjwphLxQ2iTDOX1EF8xPGJ5ohgRloNBI2H/MbVRD+JxI6PZPgKQtcgd//
V1AF2vf+NgDapu2yJqMeUgTIgH8vrCLSRDC09SYJkW7yDZDWYOeInCSKGh9DMsVfx2VuV2BH1VMX
ZDYuYcNbe6NIX2WUfaOCniYvLC/nhXPuSNdCdHViJV5bpyqfnL7twJIS98aOldvKhH1wndjZsElA
0XYevQkTEfK+9bWzVLuPlvQsu3i++IkZ0GffVCwAbDEEV1Gw//PIUH0L6qx4VSN5ATunFHW0nsVA
el3pK/dkGEH2PXbR0YrGtcdVrfrlwQbzv/SVwbhYZ6l/1/mwo8SJmh/T0MaHhibNuyiyxTWfZQh9
TYR6KC0L9YXfXQig2cPlkvccpunO9HuiDZbZJcTTJGOQ/90kAUG6FeGjEE1OIx7D0nK2XZl+uI40
CXMMGU78bpxOTUPx5D5LErfaFnJYNtkcsdq2FlX8SCKjv6/cSRwKiNjdXEVqGwjK/jAMrOYpxj8J
DcEcV+JnTuMGD4yXseAI2G/DG6+8wkIM9ew33FUXXjnvarHHLfPKU1WJN1UG+cFvomYjY+Vc/brw
MHfPV4+N+nbsC1yY3R1fZARAmJmIC6vbNkE5aj7fXlm4jXCLJTfT8PqVpRpx3864LGIg0jv8CeMx
8SUXG4tudIwMV4Ls3mfm9k099YhrDZn+Ze1bO9p+8OF0qn62FVZEi5IrklULhl065sT9ZPKZasWU
Fi/8NKirsXadLazdGKmRA1EIvCX4Weh5ccMN111nib6bUZH9WFos9sUUmI94LJojSaJktXMntD7i
wXUu+N3jw5R04rCEjThYhJudLbIYXjoy3F5hViKQg0IntCrX+5FNqU599cb6xIgvDi0RxHyF2Lku
vhmdM7fvuTUUfB5SDG8t3+JNXY3EbsuFJtqVGAjD2HEjsXZlxMuGqmdxZS6ND9yyKfSCTI0qNsl1
yvhGGEZ/rFsfi06RnbHJuA+O0Vufc+dGHAhfyEdy2eZ8zc/KtAGXLeY5slklgQPrIAQQbjxFvPpg
EbNP/u1qmKJ8lU7E40f2qebnzBRf77jCngkf/cZ0hp+Gp1xeMbpBh3zU5rz1RE3PokifwlFHOiaX
hIg0iErnnSawPVt2RBDhm/yR7LaMgfXAe9p9GAd7PrLndIhxGa9Kixy2ljvmmotdoCWQoMWTAjOD
ek8MxdmUNQmIWjSxtHziaSFFOhURelpcUQlRQKkWXLBfKDw6lSJxfSYI1EKYgeIn3HuU/qHTsk1q
QtMuWsqxvfptaOCVhzbD0jskvo5TlhtHi0Bs3suLFGbwNhvd16BOaDPUopFImFXcmsbnweM9DXFb
MDohM7GmyXfDCHwfaBGqcuwXBrkDsbsUPGuhqkSxqn9pV0E9feRazjJLFtaRlrjsxYKRT8VR1KE8
DVoIo9ot3YugblFnkckMLZjh+CKGSYtoWVab4KiRv7W1xNYyLu0HLbvxQiieAi3F/TKRKPKIB/1M
z/TTPeIxT9F1tot48OdcABJ9ExgD4itNfTtQ+p5Q6xuDrLPwanOJaLPsu+BSgeeAt7u+Z/T6xsG6
nAUWlxAH+9Szqe8lw68rSsBlRUKREHHKrtcqYF3F6LvnWd9uYofPX+obTyNCCFd9C6rsZ0PfinKu
RwbXpKqwq8PMxSlNyYWCZvnuJDF9Bm7/POtbFhes6rNl99WlE0bOqMFtjGk5OifKwffReelr5cET
O5MXbR1XL0GrCIlwHHvWM4y2gyKrzya3cSoyqhyE9SQKy9kIUlS37B49dLXWrp+zLks47faury27
Rv5ihDG3YRim+7j39/hnvrr55K2rmW2gKOwvw+SHP1SAEOAnHXk3i0c1Z4BAkDu1e+N2Vh6qyLV2
TSWitSvt4ShsqhNiK5U1ylnn3yHPDJfUduS5ajQcFQEdH0TMUnmdVQsg+EiYahG749G1kuY0BU16
8ys1vvilUz93BkPEqhvz/DUjSrNZhbX/hQwa41wuNjXdSTPvGyPGFtiw5sCr8G6MuXGZ9bmmcr78
XAtKT2orYE8Ha6ivD+vCtm5sEX+GNIR/SEmOobIC+YqIHX8VHIRkKsIO0VYzuEC1Vpp46yYLRko/
yMdv2UyBU1GVUg21ufZbO3i0bMyty1zzXYrhhnxU1XXXJAzcmWL+Vkps2GVxXGuc3yRNlxjgkL4s
ckkwdkI4cbwu7p3Xdx4WL4w9oar3g8j9S0gj7BZavbgrkcCuU4SQmbL2sMyKCnfewY/8fYotBytK
UCFiRGc6xKqSg3Zuh/FYzPyXXFKOytbhzB0coAo/UeWzTPF11D6Fc4OXSS03cwkJ/Zz2Q29eIIGj
ftOyH9paqAOj25QgAdxS2qTf5F1+NvzFP9euzyQ/LJ2DBDtau8GzrB3xnaAclXMk40Ronbza5w1w
G/HcLqCzGb5wUvKCrEY3g4fmxavy0HgjL5tE53m6Nh0pJKAU6c6Y3I/UQa3uii+uIpZzoKH3FCNZ
rhNliXsiJ3qcaGDclc3jRXSBpro9tOyYwPywnaInwKoIPrNa/BtBaGSRs7DbDFKjdxMpAI6XGODb
JRHDJa/if88H/8x8YAWUYv13O6K7NB7+Nh/8/pjfA4L5yYQyAGa2HNOz+Vx/7If8Tw4rGUoMA0JJ
KO3j5v7nfsgh/ZHRgYwT6sYCS3/M7/HAgWT2PRZHtGT98bv/ynhg8Rf523ygiWib7m47YNpg7OBL
/RVlNkrLNPMIvzCiwyug145eMd7ZYtuN7dG064sXL99y1d7PZv6Ci6PnrrkSWNzWtqsey4l4j2nu
vlgT1v2UwCVn8K9jSP9EmamfaW2apHE3+UkS4beyBvdmp69ujR6MOHVWieQJVYpHw2PpUNnyqY58
khv9/MGdeD7Zbfwc2xzeK5c4W3jD7y21oKXJVBBV8+1XTgkq6dc5t8m1tT+3fU3rTDSziB7YI6UL
voDKuDpLYPOsqbdNGQXc+6vXniKi0ItevR4VxrAUNw1hP6e2d0ymV7hNbu21WGM/Rs5G/M34uW7n
yTe2hI1B0rBsX0095OtQt1yJFN7YId/9MiOFCuPNCE0Nr8OJlHvuo1eG6VZO3NdF4+Ubx6McJllK
3IQqWA6LroFpLdwWnMGUO6CR+IXDTYbUFTdFMY5Hd2VkJvKNf9X/oiouG1Rva2J9berUiLTYKgxg
pzzqpqvqBoQFTEM9wAoKTtKv/YrBoB3cdG91yW4ApY2q+K6AWmc28M03Wt2Ng9PF8hz17WFq7Wa3
wNBQOeG/SROyIvOa/TzNCQaSbjcO4uS7nXOsumTZgzJh3ikEzM8I8pgkP41w+lDGuKMUggN5QCN3
PBXd6DOauXF1Ly0sBDbJ5K0xg2PmY0h0RusqzP5azZJM5fZbnoPHl3L2t61PwFUah3jPeI7fZDkF
G6WiD5+4k9WYhje0SDpYPJLDauRbZHk5P/MEI6NYLuQVoHGtaGIHfi9AZdxYO71sMNpfrwPA22rt
mUa7tqFprmRl1RtPvyATkZIhgTvp/7B3JjuWI2l2fhVBeyZIo5FGLtSLOw9+fZ7CN4S7RzjneebT
6zOvrFJUdqvRpZUACSgUMqsyIjzv5WD/+c/5TgKGeaVy5fMl0bBh9BrsXGTxXU/+fi+le3TSQeet
CFZlQ0GorJybY1fwynLJtm39KXr2xuQjD/KrKcUoSCuGuP8m2EStxUGlL/m2SWstRPFw0mB0JNMU
XKlE1bddUhuHBO/+OlT8qzUq+mhK6y4c29fvwBvPGmczVMrafwe3GJiJutiiOaYQd7bfH0cWWrxH
OwhdgNWkt8LHLa60TeY0t+lX5RHmRZ8CfFbJ7Btw6iwUmVI3hEHJIrmrMIJzM+Y7HOhvhZHgTcVP
B6exhSV38nMWmF0k72SWNYcxY8nQ2lwEAgC8lXgrs2zP7cRPxTH60S2rx0i9F4AlC7t9wKlJuhw/
RT3QMuQ/thZ2qjCr34ihb/Bgrf2GNoginXtgd81tFvZqa7AXoQ9C3HSl+dUQWJUjgurofLnUj5/s
kjw5ibND3NtHK1CbquNFXzXaL4SYeU2m0LziatFdCTm8Ul6QK2MyfiVtTYktKwlvcHnPY5hLR6vZ
NbgG13GE0Fm6YsDwWT9ixINH1JZYPZvOXEcyeLQJz31/M8KaOvIAMRk0nSULJ6YlWb/XWQ9guqLS
rhPVdrCDJ1kZ6UGwyNmG47TN3KWjTAIoGgkShJKYvGMQZuzpWwxQoHZJjGNE99MHb6npTAo/lmA5
Oq7rajH1Bfn47E/GVz1zitYDAg48Cnjmngk2xfXma5oo5fHsTLkNBc0/VE/lR7jvHal71iFhHNNs
UHnbuAd9F9sVn8nANyck9tZgfiLOd6DcfYvBcKPtCtSNZTYjoGFslUg+2AmRUcAYs/ZzA8uutWMj
uquzpSfAbvD1hZ8mHY7xIG5zj1BdMJ19tz9VOo7fgFrg2E7IXV7Fc/7sML9ASb1VQX6Ae7WOc3Zd
rmu9GnH5y67EVU+YXimuksV7Fqm77CfJNIQ6fYF5mO4SEo7h6J79Lt/JKj8KBYCFExclQLn5YlZ0
sVEFszIHVHgdrvQT6s2q9g36wPPUq32lMGKxEjTtHy7whySUN0Ne3iTK31hGftsKgJtCEFYYz7bE
11/6x9wXFxG5K5tmlJhMLmVRNFNJCineONmBaqcYSk4btrPrin603hruKzCDRbz32k8cVcsqcu69
ifk+lJ82tnHfR2NKyy97TrYpJk9Uq9WA6Z1RYT1E0dFnTjXosmIw21Oat2+mkd+5vi2WzyD88nQZ
Y7CqQn4nV9iHIuMFVTbeYzK3+xilKLDNlxJ5QcbdNf7pQ+8HW2XMD0HR3zPrYiXsdmYI5yYtz4lJ
KJzEXmZTtwNZoNFFRqGgz9FgXk4+memfA0mlgNmfC6Ml6+icmjIjJmG9VMLfulN3zTMXUxPtQwYA
nXjctZQhEt9lt5nAi3E2Pm7SDEf34M7XS69OQGDXndbS83nfsffF6/45jel9WaRHu4sPPjFfRqlt
LVrc5NMJxfUaCNnciie/sc4FrmpHcYLYTY46Be09mK2jxyzVd8bNEiveevKqmXSrBj8oVoirnP0Y
iEqH3rYlBsxTPjQ+FuKqeCslgmnVkGwAJw31ns52Uv3uxs/BYWap8eKOrEbcGdhmWLfGTU0UBD/I
JK/KMKsOHME3BFovLDko/Cn7Q5AMD+lC1coMgJ6NwSyfwlyONxRRfaUp1pvRayIqvaTYzRTvUCcL
vwTf4rKuc7aHIsAQRnPJspZZGG0GbAHHRFNExgj0Sjc1/glpkXJw0UX3pRvh7QsmZB0Hb0tvsWMC
ick5JcdYGwTqkZsg2i+KzEnhUcv1HYHyBsZ+a1Byh+ymexuyxyTus3Xiz2dh4FmwEueJSX1hlzdT
eAd6GucrMYsJu4GYItyP3bDWYf9iNuZ7ykNB9w7ixsu+DR1cIm3FJE4NKLUAYuq+yKJ2W1cOyUdq
5/MLzAmKDDCDMZxhnrOGyKHdgHpqt8kPgQtCodTWENaaeKj9eZMGUBc0MjPWjuMRWspqBC5Agn7x
MoimFFzETL5S5lT2aN/ysjjVMTODD5ddaMxiFoxJHGxHbXj2w4tdjfsUbw3P7QYChiNe0CUMyJSc
ooqhdaFCY3VX2KedoX4OtK7dO5BVhGAlh+nPO8/mFG8GZanNECUZTsn2Dl/Aypf5r8rOPwRW5XWO
vw/eRUentNHFV5Nln6Ee7CvW/LsO0ji2ggHC9iUz7nAXkuCKrQBiUEadkdMDdXYIIZUL7P8hnGBm
PQMOPpYekNm0pqZBwKhdZ/BbHe07Z6f+EVYgzhZyOuDIeqq5BfkdMxZfrWlpj68vqDrovyjd3GOs
vRcVYiNGsBB4DaVUBBDm1ajN8B7bUw50YK9AYklaDnFsxIlBgd0Ugn7v/Gf+UeDVzPpHe+Lf09J2
e48H/U6SM1jVeVSfyj5MqPvBpB+bumkLOEK5m2iki3P71q87ABN2QjZKfFubuwetEPzwZIW1J0ve
hJm4RwLdhOQy2L1M+uByx8RncW1lBCBIOIbAu6ifyz/nqroyiFBf4VFLtyYk9zAQ3YZdJ7sPy/9Z
5vO7DMpP5VbXipME9xc3WYAz5pxaIta2fbquQlWtWy97rHFoQmj1PdYZ2DTjPO93lsLYFFSBe+Mm
5VVcOsGbaoFi82UPm0kic9ozcCdJYOrYJCRGpgomq5HB7C1BTVOozckgJy7K1lYjroANXMSk9oGN
T9TI+/kB3QvLVcDx3eyG11JQrRtE/dbWUS3ofFTdZM42VDguiFqzm07x9ENKqHlKF/n1hBEQoNUM
OjfnhxEt+q4pk3hLdAil1QKbTMesgTZr/MhTirKIzcRE7rGqmD5FHmWB9ClqDpNWSrVNUh0R2vGG
4PNN4f9uuBpJgDNY4D3SWJVwsHiTVxL5glRpUDkYBzQVjoUsYXgHG4Dwsh8gpruVUTcPof0Z+hie
zPDGUSRYsc3gmHIO8VA8T2NkcEazHwYnajfGHFKWodge85FBpGujZoMBj14f5kHfAkUFJd86iMnb
VhHfZsgCOo/QUv0+uJuC6d7QIRwnWwizZ3DBOkRlY6QQ1sv6GdNLKNGSw+QJOi+ZnIwPJychc6k5
px3HniPlIIoNVEvQYD3AIF6Px1nNDl8bSIlSKI8UCc8bt81bcHmc1dr5xsBR7nnTe8OBYZUXGZxo
+m96/dVi/mKasigxHQxoWx71iu51m6QZpo1sfqnZM2w6/BibhnoqKM0J+Sv4VdjcgNUi1/3ki0Gz
X7L8lAPGv10avif+Ca6ScmFj0gz7wMOL3JiMVfF0qNq5WZcSqpPdVzMCcc/me+qXS555mFJQxU5+
PG1lBBjTQb313GVTK32fj0W1RdaiPzgKXm1tLrPZ0JWT059UOpJ8yZsj6J9wnVXpcl1ak72RFQ+N
0HFtbpvwRgygdgBi93BdEihYrE/XnXBeIRFcGxP1o5aTUZ5i1IdR44greR/OLBlkFTwjfFTrKaou
5EOvSEmcswkYXwKfICvbaG+Q3lhFbKBWmHiOqvFOnHAa3rMcIXuSIVsyRA8V1XDr1OPihJxm7IAq
/wL3E2Oo6F+dlOVVRZUFAB/z09OYFLZc4mBVNkmcaiG6Vnhos0P8szeJN/cYSeIWj1we9PbNPBvD
hc/HPzVJD1hxGIJNoKYrXrs41OLk3ksStdOOUMfJP20GmQ1cb5qN0wLlwLpRbJF6y/CxUnVQ3CRp
Vlqlre5IAQx09PaMblutTCvofriNjBjljG619JXS60+exd106ptI3Xyz00WFzwxuZPQmcm6ScipJ
t0g57imtR3703nnqNpg4eTCwFOK2Gcw7KZMHmTqsE8Zjarh7XxdNjyMOow3HXUbZDGxSPQkCAnId
S4Fnk6Dslgt9w25VwUGhpHnwm4XlS0FBdNyox2wY0dt7qikDz0khZVG51TWB4kacZ/Gz6Tn/Kz+o
XyUqyqG3wd12YTSto5zuYRwtM2lHwdl08fNknwyNf/ZCTxyNQf2wLSPztyX22qsJsj05epBsaQD6
wcMqX7TDZs6tWyNUp7j9CpryU89hVE+8FAVOLaM+WY393grOyhjZqvXcMcMGQ7ToVN+wLU1xEtg/
ViXL6Ys1mPvfpMD/gLH71/U77S2+ifda8OJ3Tfuv/uuO4g2TowcVvKA7VTh8JgaCSf1zLItjythd
ReL/wMv/WOb85z818v/X7P77X+X1e/6r/etv9X+hlZ+SHRNMxP/ey39V5h/vzc9/dnL8+av+VGqt
P6SgqcfHMS9tvq5/aLXeH9rHr0zLlRIvvXSRUf8u1rp/4LDnlzmkAPh/zP9FnZZaxyVr5Vk2+qH+
rf8VsZZgwu/YXP5s23FxkXAleRAs/noplQ6d2h0JBHAC3XhOlPlut8N8A8XllPZtuv3ts/kPLlw+
PJ0NIE0bculRbqQEejCQawFKmwpFz/L1D/Qb5SJcFJklggJ0kmU8tPKwvk8tNR7bmvx1m6srWwc+
PR39HIrkmHNAHqfcuqjZDfeNDoq2OjKK3wq9QcdI4cSTKG0Hy6RFjdVjLpvpvaqEtzfJoHZ/C6MS
S7V0QDXVUdVgeJIkV00dYQ1QGDCTEGtVjaJJTUdd6ZTBJM5KeA2aAfkyeeidGv/iQEQ2apf2oc/i
hmp6ErRqGvvHfhbB1gqxlmH3GFdR484bg+xtrKmWrY7jztlU7bxohIWEcRNMTSEOcwl5bs7Hg111
cpXoNFffJVeWbO6yiRV3oQPARozCl+YD9bEsE1ft4nDuKxWhYSePXOh4OJB1mNjzsu5MImMiAKiz
xsEkP7zv/HGho8iCj/xKxTzSRGu99jqwnOnocov08sLq2d8FjU422zrkzBeETSbOpkcjV1QbRco5
dToWLXRAms23tfZ1aLrS8Wn7O0ltWJ0JKG+ZL51rZI95CRwaAbg8dTqGrQYC2a1K552iAGjDq4z1
tzWmE8wCpsxRso4dAtDD5Lslb10cmoLQ97jkauMXFAPyv4IFpU6i3DpWQtZ5keuUfxpFgQx5odPk
3GjhxjAc54FGmXkz6uB5Wy3jh9Rh9FbH0uN+Sd85bi93irPCTfOdX590lL3QoXbXdEudmE9XgY68
h5wkNq1o7D3UdLGPdTQembpED4MPJ3RuHs8qVX8D+cTcdF7kEHvrSQftbc5q1sLH6ad1dm51HL/F
6YWPIp2OxFisXRfMrUlBL6SIPvt0fBZt1KGHYBViXl/WtWfi+45y3zi5nQMJwPDGt1DTAYA+3saa
F8CmsKDfmd1ozaFoHy+jffYj825W95ZmDbQp3XC8dEGpPAeeMR6iuR42ne3c8XLRY5XxXnYBck3x
ZsQaZpCMl4CXsacxB1SdYppY3qTLPRlpFAJehXQbJYLgJmdkN4IizffEvec869ZEhc3YtHVQuyg3
i3ZtRng92IZk99ZMVemq02QGPOHxLu7DJ0gOzmaWExAHonct9JBvtEOVexD24D3EbUM5HrPSJjYq
53r0RihvmhBBWBWr5ERHje0Ym9Je5mGba55EoskSVuTOX6OmTWBBYsGixxo/U8NeaSqF0HyKwCgW
BhmYFXKRW6VLdHBUxAfovAzoCkttE6TWnq6yBRrETGteQun13rJkuc3y+a5r0+I6nCn7dWuJBQox
/NJDhXlVBjoVz7WjW/QXt3Iw9Poz/DMYxoD5puKrDxem67rHXsoRb1eBh+SjFf4X0HAkMEzVdRfr
3QhkrUL1wCf7ZjM6vWQDxhEzmqbo1u5Y8EhakagcHIK1T1XKdQM1Jqc7HY+C15XRJc2ZVhJcxujs
cm9W/F0MQm3X4kXZ2uMwXRWR+ejmUb5rGDIyG6t6TXAR089PiCIx0mIpV6DUh7Ufi+LkdbHuismx
iNY2VUCG+VARONx+e7S7JX7sqtZmqcSA0AGMoMyNx5rX2PkvWfTviymvKNaqwGjRZTwPyXvjkW00
B/nuJx44ijyn48TlIyZM/VgX1Krhmbcrmt0MrAi1U3dHI62PC27nbRcTy13CpL0Zrd5/SkXGWq91
S+q8PGfvJYVztMcG063HWqgurJvUJ4pRz9RPVtpynWfkneMURF1tvU/Yy9ZTrNofXTfemR33YtAZ
D1RcJVvDUqB2xoXhwmdvYVIMf9UtxSmEMRNXc3AQbr1dlvzZhKd0bLwueImHOvrCfIcfnEUl6NjG
3xZlVr/SMWmeuNKdH0ujhq3oJf6FxpnPMnfgAw9sotjUZfW1F2rZjOfdJg1nEEW4OogUd81hYGMB
0cGCXFPHpG4rszHuzWHGfek3LLSm2QawW/LHJOYS7902rT+smoLiVe/i/zolCfuUpuRmC/Hd4EEf
ku4mMWfr2oVz8e5gq9jkC708Y8Lgng3hIZmd18IZuSQXVa8G4SUH1b/30zCDT7Yo+Jmb66712GqB
PaPeC7XKdML4xC2dPwRGH17ofkFDVMNO8O1fhIfNPzYR1wLFWboc5L30JnE3jWb9TMdZeqAJe+X4
yZtRuno8eqsBtRou2rdKnf6qi3QLsOfdKRmNZDmdel0mdrDNROeurcbR5G+HfEvfCGqsEAvGJb7q
8xatNHPYOw/JRjRZ8TFV9K0Dz9sSYGaFA91552b4OmoD/SM2cOfMoDLLZfqorHk4S1bPu1AvX1jQ
XDGYxldLoKPPQ9eBk11yChCI1BDGvB4dIjp8vBtvbNodnr+JiIqLx9JchuwePIB4YOcc3KRgTcAE
Z7czZrVnxQe5GtxuvnLL0qW+rG13Y4Tm3sJMXhtGAOVWmdGbBTJiNYuZiijHae7QzGhxp9KeRASJ
OWNx2nXVJxSKjpIDARumeVtOJDfSQHAIGS5xlt2JlBHUxRl+nvD7PqaB0lbaBG7Y7P7KUcRtx1pz
kAGsYt6XWGe2mIRoEYo8oMDw5clytePKamhJb0DXXPEGXKdShM9ZV8mjoyBnwlKk9TivA3/VIRx4
DiRg/FYWiaC5/ZHGDLOAHGPzWY3+nowcINe87g6BbMCHyFEdDR7eq8nxs41lWsSjWvqsHdS9i5XU
CviFAnmQsYMPBBEgLLgvcQb/JpAdGMKASsmuSxXMmWqf9lVBO59nrrvC3VMbEhDvBk4M4JmNrUi5
S23Desxax4G7iSJSB2xaKwAZpB3YugulG9dYqj+52GDZAFTFIeaoAzmZw1C/xA4LyKQ9q9rg/NGz
OsH84x2tgt0VdBX3Do/vctc3mMC4RNxz5zhfBdDfDRbBSGe8gW1YzL+r2hsCstgVV6iTl3sRm3AE
U7w+1x0MhmOhqGaywE6fR6lDFWVHsq6LHAZhSVb+PDQO91rT8owKrOqpb0jTl4W9j0sk+U3SDsWx
i/CSWTyjoFmNu270wwNc3exrkQNvrJ4CD1T16iGyuvQ0Qsf74Xh5wvJiVO6hGHLxMUw8FuY2l6QL
FxihTRF8TCV7TcvQGbcyMT7mrI1ezaZt1ghgVgWlSCiI1jjbjzg22YcIDAenECXpwt4G1iWvUuwe
fnKqGJlI9+Z0r7Wx2La2/DVlU78rhBo+HZg7RJG6cb+0bXVykpkiEZ1s81wUKnscYUzP+EXipEDe
heXg7FutkGZSuzMrhqiNN48JvfBRuIet17Plgvy6qbDFrvKqIBqUt7vKXxCrxFy/JpRUgMeHLUKX
sTHDtA2Tq6yp2tvCL+dzl6BUAO5KrA1Zn/nHIPNuJ2g8O7Gj6fd5jag0SgA9K56CMCBd0jpm6VLK
CxTsGDCkeCBZr2EU9s9lR+hlA5lN7aPYeB8TsZwNz3rOotB9Rb6AfddDarpJ2x7MglzQ0AcMwbhd
wrB5d5LUusnKvDyG9vQWFCl1dl3v3NhJP3Kf2sjSsguO5mio22kuJqhqJCFTbLSdIrSK/Ef2jTgi
lyETRcoCJY9eM5olHuOgTsCcuN5r2fvGLyJNPDT6yfigRKxey2aeHw0/A/wRuDOFyZ5z6UcE8Jxu
xpUw++GZNnT4TjKIDtbUQttvp5sIr8lCRmyX9gjcPt6HzRTEh0bIx2DuXtuwEj3RsowUVzsTT3Jw
ZW7LmuIsjnVVtPVMaNrabQgXfI4OJZ9r56N7ubDR8m1vVuapSPwGNDS9IRWtB8dQ2saTzhneV4Hv
XQWm075MgwkcmO3/3ldO/4tCVQhiVky7YdFLZ103I49XSPT1WhEUPgVjlx3rHCY6e8+GSNSUBbfD
nLj7iH/XE0WKnGptjB8X0TopAWRNwijir7Fj0T9NQ8Sqtoi2kk6EZWMPPNJ6gZGl7/LlIYQliA16
xIi3eBd2PcF9ETGSARjOjhYj896Ksum6N6L8BKmKbUGfNFe5b0dfkznC0Sjm+XbqeniPQCufPImH
vsiSZ9c2ulunztPdQCXdCAtHzrjExfzs6S287Mn5Wto4wGF1A+E+5CPknbwMttxXpT1smc2jx6gY
8RUX0ONFRnlU155hMlGuxlMTWxXXa6O+8LZoKgt+XsRlcdX2jZZK6zub9qWB9/dzr70tZt+MhEZB
ENtAVXngZ2vTjTcipblEpmAFowofc9WnUMTqn+BgnzLpdntvCrAemEG8SdxpZ7hRx3qpuYhkuQ7N
aOJJzpWSBcb9wulhKYxtZ70HvpyOEW/hFZaCVzMG3h7PxS8ZFmsCli9xNH8a5kj1Qmt+OcHDQAwX
Whx8OaEIHBtnY6nvnY5ppxjU9bwIta7Gwd2OPQXhvtPtxgnB2ApfWhs1efIKsATqoERL7UtB2aSx
7DuZPM/hkhzCKiOcMLChcvKR7V5d8T4f2uyuKeJLM7ns/kHv4rIC8N5QDdRULDC+/UjL6BAVzKnt
S0f7lLvGTRGw51+ayV7luhXBbIl413HyFYTJS+RZM27kVm3werO6CYmJy7j9lTfDlcp4uyuHHUw3
RcabN8fzKQhialUm5hrXIlUHyTKIp/7T6nDVznPP/dvRlulX2ADATLEw8q1107TnCtjgZRQ29X99
0d6C88qOETPJFw/G4ci5qsZIUqJXgHtaO5Hfb50WK57yq2XD0TDcDrQKE/gedqHFq3WaqPzMWfce
uAQmjgBuzSuG4gQ5qwD0cwRSPqcqcmU2Trkbe96HjGEDkdNc3ZAnCrkco/hpCoydo6z8FDRo1ZwK
7hrgVJUoBl57irOnjVRvKcd7ygO/XNEBCp8eoTfx+RR6qCtDIc6+RTdyWOU/PZoWttKizMhnVbVr
+Jp+JB2LYsPKjpUdnHJI/9ssqZOVj9p1CroUQxVbyzRGcRoAVt2GUb0nYA2WNIv5QafRWYdkHVdJ
ZI+E/eqZa8K8pLywDznHrywkLWWqp6ACbUjY9BdPT+9kB9nJsq0fvoHlo8vrq3BJmaZyIz6zFHWu
vZEFZD1TfyENh2uwiY7Q+t8mDGNU9qa71ArYaZf4GUqCAZuWmEa6qrGF6k4v8BOgi/U46axVXItL
66vh0mo2GlJO8iQ0L40TMswOElSBZqnNmqomNV+t1qS1bzFQq7hgVf5UAyGy/A5++cvf/tv/i5qy
MHFa/6ab/jue8eW9+Yx+/c6G+fOX/Cko24T5bOHi8nVd6sc0bOZPOIz4w/IAxvjSFbreXVt8/y4o
84tcn+5RFGNf1xVClPm7+1f8QQ8UArTHPkFSZOb9S4KySdDxnxReC+svf7oppWkJy/5rAWCOvGQW
MVY4axZiO9Xat+CZ1AXr4mBWkhnVJf6l4LVAsSKFr0iQ0VKTEU9uSTRVuwFLCVYGKokD0yopJMPH
2k7O66iLi7G4FrsiyLpNEvZfQgXjBlOr7jfoegKGvbPxdA2y0oXIgo7iRVckf+s8xMQZ/2lFXdm6
Shl0F9wAm3plAn/1ZlgI3kvDAy9HxooV+I9A7/gNRUHz6BPPF6yObsuEcilKxilyBvm3MgdW4CUt
zzyBb5x6utRRRn5Ah00qXBTXrS6HLgunvbeUgTMm7/zP6rtE2mGLTqkAnd5Ew6/hpS6UbHX2tKZP
+K0jFHeLcbHGpsE//mLWwilAe+QA8sp8GdbMpMTLA3JJ22TOF2+rAP9shtkfK47K9u1czScjy+8D
LIULCKl9UfhQ9ebiGJpTePGmcEoO8JjVteFW8okHHHW+GF0opuBU5EhaA90BzhjQXRQ6P3hn8n9d
vDgnqsAMVnGeWtEHT01P0NhnCV8LPXLABSIQMxzNJLZT/qrC5MZWny9AYs3jHLVU5zmrTsr1f0Tw
Dvd1RF2JjVtmM0MiDhV2Aw8ZY/DyN8M0fimKXDZmKtqfXtBZYOlg3B/ihChUX7UKFp0v3mwbSNKW
/g3sfUE6p3yg3mNUotbc1tQzTrspR8PA9oUftFDO2lrsJwfZZEM97bnKGlXulnJis51Tu5Qn0cYB
s0U3Q6WT9UtgLJfYs38tg19sHCpojADowzfduQ1adqcPibtc1JSf6PSl4EITOQJ5H1TYFDoTKsgs
0O40nyNT9ExO+LjXLgwB/ovAWKLB0jIK+FpcDCbA+09pxAUZ2DAF7dY/hNFwZ/A5b+NIvmWQql03
2bm0OK08Y3hyHf5iDNhvj0XPq70CbN3Gy1drUa9gWy+z67IiAQC6Jgf5JsaAeuYlvjGpRhxbn2FY
k7Ip2dGkXTwYbZk9hkqeBVhtgWjG4p/BGC/1ZSjH58hJrocGB1DtW29ySfFNL5DQ5Kuped1LGpVr
UVTsf4OsvCtTjgz5UD37bfTTrdHfUh8cIo4dkj4tL+A4IxQmoa6uZTJ7l1DmRLDgUf4IFOFWr8b8
OMUpKrUIsbiKBhABuNn7WmAAM6QBIJsBKdCM8pAMlVfhghANwdBqMoDodeZ7FICf0O12O8U7HnCP
WI5zbMi9Td0Kb8iFL8Puf+Uc2AAb4uZQ9aTWZg9XDxAPFWA+bIOml6gpVf/gUnjKvooeO9DqEx4Z
aDw8gIr+Q9beq+XZx2kR4jZdqmNcU0KaQWna2BI8pN35o4NFvX7oa4w5+YjnwmvBMrgVRVa1f8Es
E23hjphwLsbY3o6AixFNdMVUubxLCSu0rHmzE8Ixj5SqaYfZ+NKr4FZyidu6erj3eaFbQIhSYlnr
AuwlITByyiZ8Cgr/8uKcI6BxEhzUOpH8eKlhsYdHqgdhg5ewl8UZJ37+MMcUq4+OjV0PyvoKEiTt
ZPQgJnTE+IKruUvj8t2m4GzTqT6DT2LuKRbqDz0rmzzScAkSXg06aRu+8HyNzxEQhtlmlef2GIMm
f8j3Vj1BAptfVQ5e1ve4ZCSRQ87K6f1ozU8R/XVaCaf9i4jpltkR7RHVcoOf5UCLGBQWRx4XzmVb
D1fSatSrsnAh5hzOTnyNT/2+D/AHxQupDMZFBv1lmrcZfn+c3E6xMZomWyOUU2dmAYqqzfhnPSU/
7K4OHv3FREbuXjtaiFasYtgjpbrDRVHwIOmlKumAuLd9zrk1m1IMjR2K5IJRio4QRE4EuGXEY6n5
ryu3hhXluljWrHh4aNFJVouJANN3x85OrefYppAmyimxCP0MMWGOIipTWFvQwyHOjhPZq8rjomIB
dFVAU3VV8cOgxHpdOf7B7Kd3SJwHkrtMeHPpwYUMfroFdzXp7HhjtMYhnNxLFZtPDhnJVS+7jyHB
4qI9KzqHcIMBdutU6VkIWR/dEW2v9Tv3duEEvara7Gbxi4vHHzWRvV5PykYl8Ce14xkZbKMGppHd
YeJrBxu8lBdgVoXm1En6yHOrP/g5f2bpefHR8pJm5058kwHxYTP24I6ZwExAyQOpcha6QELsekab
lTsjSvTCDz/cXBbPjekSfvDRmBZM66umn6JNMnc1JWkzoufsf9pdsdwGZnmVmhwqqA7S8ggGIX8p
fmYuCTunDchr1Naez5k/La+uxp4fgDoYHPs1zt8x49/WKQfEW4ioqxZxWrF+WOtuLsubkz1qxs+J
Xng6U7mFMkc79DCHraQfU8nFvLxzw7LdFyB4gcw0ySEuoKN32dxeF7jfTqwIH1WGRy60h1ewy8MJ
W4i376oRC/OCY86ymFjGFKPltyVwbOP+jCEW4yJ3arMS7H12uNRwX2EGuOttPnj8pvM6c+GXNTnz
oGn4P+Olv46y5pgtwIQGnE/T7K4GVIiXeCkdGN7lrUuy8Bgl3m2PBW5leC3CE8KWTZ9X2sr7ss03
HQDylWsHKzblEWU++UeZdtZWCNhRIg4Ie8a5uxnngV6CfnqSyr9Q1/ihhuYyJ+kD8s+ZkwG3XFMb
dCnhsMSrV4J+MrQOEHP8Gv3u1Td4JZolLU1SLR5X0DRrtA/D3pTgobas/AfHqJSgKhNyOFPZUMU8
e9oImPTSmF+laRlnuZjvOR6AtWuE0z5M5nELvGFDtusyOLwRFTuJL38hk4A5aWSdlZwDK/s0DE0P
y9x1R2aSqRxPFAbG7qgC8pTQoKHxeU1NSQnitlkZBG14ugCCpW3Lmb/MnB7YjsMmLkcCm2SoL+OC
J5J4ABbJceIpOFXJE9Z3g57VCYR2ncanwUd3bfgRoR2x25scngVU+MJV6gD/DvCGWV91m9yzX2Bk
1Yf/P2T9VwKWPslD5qP/bMx6wLfz6y+FMf/4ZX8bteBmClhDviMEaE3fFP+ojPGAbX4HLH8rk/n7
qGX9YVssUnSTy99KY/4xatkeXE/J6CYceBOW8tW/MmpZ/y5mSfqT0wUEEGYtUCx/aYwp3QJTRYpv
ek7dS5OSj0xjG+CHHO5jRxXgc816vfjhPbUBPwzPfayK/vjbR/bnDP/fij6/Jf3ftf/jv1t6pvyn
cc/UPwTDpuNz1BZo+v9s6GmcwaBKk0PdEuTvVUZtBtOIiWoWjiwcDay1cbGtlPuaVfZ7MosHQuYv
aTyPK2VNLKet9G0Kh7uxzC5dBnhO8DiAZrs2AZvBZ3mc4or4yICjekRzLjzeUf6C4y587waeJCjg
JJj1KdvIbr2ewAJk+8clrjwU9HdiNFdTE+XroLV+db13Q+avBl7vMcD0dbyizOK2V/+TvfPYjhw5
t/W73DnOikDADu4kvaN3RU6wiiwS3gMB8/TnQ0u6p7pK6l53fgaSuleJxUwkMvCbvb/d37cy+WA1
sUgkq1uoLTy10xBVbfvQhv2PRKhzGzZ7z6405g1rx3M3gs7VnAMWU6sW7YoM1DM5NXdZRctkav+j
7ZxLmoRbANrEZxJezAKuXo8d7ERHH1wJwsAaOOGtGZcMtGA4BP1r3Xp0XrJBR2F0+CAZz7A6QMg5
oA0K1yAPt6TU3o+B/0MjgF7FfnIN7eWlLAfEBUKxwo1e7cg4D13ypnUFkIaN3Jik9tpSwz0lA7eI
SK5bY6ShbKqn2tBi1UiuhKFYEPtZeh1ESKUd1NCBqlCqaNmv9KR2PQSsaCJapUn0iyWKW0ScycrI
3Dtb8UzKWRSLDm5A5Lz0E/Jm4bw2gb2RmtMY1uHmb2673299B+Wc6SjWkqbviOWu/ElG1saupPZo
61VVpiyC+XRgNWBDGrMvZhwPSSBuu76FN5rY+7KIIl5hbv1DFPmn+dXP976yfrv1sVErJhzwlkx0
2b9wcB2vQrudih6t/3zRRusc5qXAycLpgnJWgWqJNdolZnk4S9ghVGG+7qrnakltNyAr4BhEjMCy
r63pjzt+y9odeZ64gm04U8KmMR+7oT70InZ3tfAf7Fo+hQkas1rBOuzT5m5W7XbJJIVbyYBOhuQD
Q4up7Sb4x7TuP75Z+fv3nDeLENFzTEK0XMVR+PMVb0h0mKKZ/bgckyvI81dVUcwn3432ie1ecmtc
Eh4gIHgaQcNgkwEQftQsMlZIyS8aQgvcPX3717eB/e8+AWUL8rxs33SVWG6Tn26DaihDZMsTFJFA
liv65uu6rYgEWeIVkiZ/nhmxpH194vw5oaN4c/Ab2sZjwjh9lzMoJVOk8/Zu5b9Vonzji3IwrfZJ
zcVb1qenWjebYOzxQLGDlEjKV2mGnqYExIlwsHxgUAPRW34FjLQ5XM49cM2uqN+93rr1OTyIpqAm
QwnSEFhExkR/rrAMh8T4tZkfroln+JoUrWU76IstjHHjB9HHMk1B98lgIAYth+6G7OkDZlpj99fX
7t9+oESbMavDrP+7SZ9jkQRCJv9kQwfI2hXvLMLsuuaOG9d+/5546mDOyRvjEV4E28Z1myK6ypMz
Gp53DsqrPsXh+devyv39i+1JS/FlsnzHWjSuf/5Ee7dFtCL4TkE6YR4VX6web7aX34aTs1d6Zhdr
izVytWFV+uWHtp6jOBK7cKoPwvA+CIK46SJU602ZXMWxQRRLf+MU5b4ICegWTGsqN9him/tgtPZV
We0xSQ1USx42bLgkKys0H7qFrpHbzl1CnGBqT5dySh+69MGa9SWw/c/WjC5h4GHa8wnY4IBg7yGj
6yEGG2X5D5473sXlcJ/3wzZOhnblkzbY9fNHpM1zMdDpVxUNQSB+NHK6D5t0HduU9bKY7/w6OhqT
+x3jLaax6d4Li9sxRfnk23uZ4SnKygcH8+CW9fEm93nU/M3V//1AY9SsYGgBE3RR4f/54vtZMYQ6
V8s4VXkrbIdvrV3ceohlPad7GHzMCH/9C39TA/ueMqlcGHDwT9L95dNOiaOxWW73YD0ZJ43TMhoT
6fUfH2/WqafOz2+4R894rv65fviPB9q/OTpA5BEJByuP/wWJ96ejI/Fp4ceR1TNvOL2EbQ27q+M8
/us3KH9lpS/vi1w/ijSAfi4yzz//mjoUHQEfHJvoEbae0TkbB5HOJqE6fOKJgZCuUyY9FiLEKjVn
bnGz/JtPVS5X8U+aa16D77EOQ1JOUWr/UqIJr/CAZ5IcNkhEiHqaUhbB8804xjfL55sk8g7k7UUA
dQvN+L5rLbXyrOjv1N/Wou3++XVItqkuOwjFk4RNxLIF+fm07lwJgNwlwLMsSm7mCTZ6CVAKihKe
xq7R/dFRCAmS3HtTlc9Egj0tHkvs0FXJUixx9F6yRNwI1zmHGSFPTR7sPNkl2KPBa4x1iLUekek6
16HL3+/diwGV29jqvSmtxx60GciHZmWk/gNCiDtR+eckNBGpoEQf+YAuWD8Y1/nGFzrCkw1HieAL
FEZtNG7GikF2WQEYIu8OztazU4wELeP9+5vvhJTOrx+YVDQvwFio7tmm0Gf8+ULJoY0shg0VUZBy
zfIexQm5eAy5WXzXkgI/2jce51rbXiyYJYHodkk1gbY20mZlB8Q22vpHiXsWKy0Jdpl3l+BtRmly
rCtFXpMzLuNid20bxU6wGDqW4snoCQw3EW/OIbD5BBqg6+MuIa2XQFs/ZCsMjbhHmsI2tY2ArHbd
9yHsd1Yb3XWQe9FFMvksianhmdrsIlL2qGRYgzB+RoGAB6FcuWggkLMHCCq0G1Oe5pFC598SECaj
+J39BQ7xxLp3RcmMMWGj7ZfC2Fq880sW5hku2JIhQz1jTfIHNjA9zqCzzb4eXG2qIclOxRs7DHVj
jIQJVih9nvyxfipZg6qow8KnrcHcIJhwX6xgNs+elb5BoJtXjCSTb1o76xIp8qHUZnAoB4uALi1u
qykKLgAS1pGfAyRDGE2KwcqdgmbPxmBY4XJYO7EDpreYq/XiJAercj8zMiulf1sUj45J8hQhgk1E
mmB5wKCcbc1Y3ViIky+YRYl6Muo3P6JMnudqGwz92uuQHY42d1jtVG9e2D33KXLROYuMeyhx1bau
J9RHEDZfMpGSrLnMdcXkrVKMFxuyoGdMUoG+IjQGwceUgbkarAPI3m1mud3J9seXOB1ZcMGJj6S4
KUsPWlfHja+w0Y4WPL0Z5cg6rjBOewbtThVDJ9TkuqhlyW3Um4YRMOysV+WO22G09ZbNzzX6+pWW
0Tux6JQzdHmb0QAT3Ycv+Uz9lI1s7rTrFNsIkm/myHcb+SR8OuvHLPqrMR6LmyzytmYenbNBgcUT
t4yU8fyh6sh7nFYZO4hypu4g0/6+CP1HldsvKM4BiVuoP4L+rYySjwyo+ODM/iWtjVOwZPJWcNcN
qA9Rnm+Qnj2m0GJEF8uVSCYA7RmrfXcuXkKU9jjTZzaO7TbQRNWMmbXJI9RvdhdfYzOAwDgF8A4V
IkX7mtcDYyEeSTCYqXhRpY1UJuT+eadwQn/Bvi57ThtJ6jxjUkK4sqlB1+Jll0TmcFikVTDhD4Id
4v305CmR710fNQWSTU3iTJK/G6lRcN8P7TEYhgkqpgMesDGzfdS707U5CJ9gruiDwE+m6MkcEdVQ
dPfNqElO0H26RcMFp6NkJtVFMBpxQiOhL0Kx9dwpRBkYfYcOnR4QnTU/KE8xxaOI+DaXsXyiQgjX
Hvmq92gj/JsR4MK6zbJ8u0AKdkEwpKT8xHKTi+K9irN6BVNs5pcpz9ii3AYwxuUGsp6bJ2bL5ls/
5xWVmV+DGQ+WCFPNMH+t4hxOCdfIPIX0HhcoG5jWtd9/uFl/pePBedHDLJsNT5Sw28hO28c2DhBe
d4l/TOGdb/woEtj2ovBbOWcNc2v9wAyiGzeikMU+wLOI2QIkGqwBFwxE7+9jf1ordHVkaFuMgDMX
6wrROpUXk5Na9vN3HXb8UNXc5CAtkGm7XUz6qipWksixXcl+eh8bqH/5vlVbwQvYEsXmrbyuv1FB
Y28JSWnox5wMXoDuxAOdFTkGdH7bbvLZvVXGCgXJWSbysTfzXRvLG9IgrV0g0oPTQ9Lx/UfLbl+S
ilkFTibgVmg9ncB6yUNQIrlzbbd6Wd16XFB+SVPyGPQrda3j7K3UZBAB7r0EmfqWtyraNm51SyoX
umEssmwiMrUrc+WyAVfYk6L+g+ikt0Aab0nEX6aAxjEi6HnpLci6ClElzul9n6l+J5rrxKuf8rC/
cQ0a8Km33i2DBKO2eTDZv2znzH5pfP9HE3Qty3zrkkm1w7i0tguYQ51pQvrBJWNrVLmJkXypLtgY
8zBeYWY+aDP/rC2udZo7l7Zrnzy3BDLUyepmgA2JUydYScfLV/3kfxZhcjXHzRmjxjcEN8TyJeHT
ULMCIDONc6iuqo2MjbsSwwcnap4c55ILMxeEzcXZVxOBxrSE/2mnw0uiImh68KiAgNGA6fjEXoxR
L1kU3AV3usrR87LHKApm400fEVhjDquGxsS3mxNAma85bW51jHZWjfF+IhSqmd19itOaQIRvmla+
aMttUyKOkzPmgKFGJDWZrOD7cNUuCYMNtnDUc+0+H0coJoZ15kQFbZiJKwHLY8t8JdpF/UBKpV1C
9lQz/n7C3Um379VtzU6okgkmtHLZl5rEv0vraSDS0IvKOyIlXmlIOqqiGCxBqT+jyJCn2U6uRsuv
oLvSA+bCvObmf1V+/5jLEuuBkz8kRXKI5vDUjPapcjD+xDCicFA869j5FhVkfiGP3nSoIoAezj8i
S/6IPQZKVt2/mF34VJL2s7LyaTe7lruyKrlHff9cGe0bY9KrPjPv/dE+6JwezkVXEONyKjKO89jb
YCP8Kvv2nRROthSOvir4fDT7v1jnbx6Uj0h037BdPaC1hG8KB7lMr2vLvWDbQG3RNnu4Raswzh8j
23/2ZXKbdcvyJu7XppweaBz5XkQ1ERYVK8ox+cr66ocu5LELwdxK/HdtUB1SOezqnskAW5ZtqT+K
5RvSLyLysRho0Zq3ucdtRi31ULL0XXWyP5mFTzURtKB1+sekau+SSL+4A5dFkqnGzYvbZCHE2RZB
fLSazIWc7gDcjXvCm7972fAIlQHuwvBF2YKQv55BwjEQkMIiMJauOLafa8Xav3FgZhZlDRw7+bFQ
K7cqCXc4mynWwsWnz9qtdqxPhOfvnTO8S+1fp0yoUVpwZyA/ZzutYND3pzKFTNV6+jZN50+j1vWm
hAdD0w9hx6oF0jlM9nr8TFmeDxRWsLpPw9he2J8/N5Z+S0PN3ABbOEoU8a00cEXU4SPLUKZwk+QQ
C/iuzIwy7SL8tJEfrzghYGSlzmMsCrbtel7Vc/gNRcTXonaMBE1CE3eIB3i0VHl1j8HL20gnP4aD
R+6tYhsaL42yM9xnefJZJBPzZKCnKwWO9dz0brfOJnyVZOlspZk9560LnkZCahKgMtcNtcS6j0Yq
uCQ3wHGzdZtjWZwyrsI+L41iKxTeOLL0iIcbiEOkj+QhxlapFyUjk5pUQGvAujeq23DgIeO0/caJ
BvjI+ZKg7Edoh4CINHZkbUnBPCDLZNYwFVeinz6BF5xl671Spt2UjX0xvRj2XHiIzAI2odVs8sZw
D1WkQY0o+dC245eXRPdRCJ/F4AqavPWoC65ss4tvLCgwa5MOe10MSH8HYSG1mMULKTsE5xYVR2yT
ftdBel2284L+hmGWKzNB52q/Q1i7L03qlr72nlDdNFscJtm2cvofEFG5poJcJe0WD51LcKBYsLwW
vfoG8eOPNOP6OQYlg2qpSJOecwTrELVAVowU82XB19l1WU2qR6yH8dEL6vylY1B97OVQ7ybZ+Zss
TsQLXgicMuy9O80avJlAxOn8um6YlIXUf6uypjsX5fBkVMF8bWI52dXIqdmCWglpDLnHc8WNKFf7
zM2OvhnCP6/9bFc4knskMH8EJSeCw/U8Kw3nyDXVhCliSh4NYecX+DPlGXcBAlkjyhKUS2UYm1BU
5+6lhoEWrt1p4m+qeb6xmEUdcV2MFQ3B3CAe32SVAyMuToLnMiXnJOxi7+zHg1zVbUqjEo3GqJGz
Fqz1K1ud1Ezvuuo9DEB5ycSeJEbf2aSTheXJcStKdt6UimW44wP81rg4jrCnPGaZ/d0hEALYAZ9L
T+LywH7kGkUJ8TUdhZ4jXNw3pnEQXjRtppavgPTTx6YC1qYjRAtM3CS9G8mzcpZ3sNU4++3gJQuY
TEiJBdW7w39GCWDOF7YIWDrySl6jE4G31UOBthLSvdKY1mEURA6yOL2ikWc/rQSLY0fTtdsMO8H/
vrpTOWwNhsl8t+PvRRl9kcXc3cwBG36G+19jYv9IcvMmCCi1KDz30MU/QBexJUFBR3QaJDKfyr62
UedGdkR8EwsjuxUcU0F5th1WC4uBfa1qhe1ayEszdWuYvtM68vwBMy7Kn9ysQSSEOTvesHpl4wJD
wgf/nvfUIuQE70CTVGvNGX2qBt5H37TYDSXBT2aCNp5wtlOIpPsYGc2I1bgTr9jnyLZDA7XFETVf
0SuOt2zaxsOcR3sae71uYztflYLhQuYfnKlj317ZnHtzuLY6fqyzfqBcdHdkB8f7BG3joUiJQM3F
lde5zU1lWsPBENZJZ+F9m4efS+MuJ3wWI7yWlVfIV6E9Gx9HiMmnd+WLCBFMs8/JNxjMjgUN8s4d
HaLmUDreVD6VoaQF2SPvKru1aaCoNyqKBMSQlBESzo7kKPM7vAXF3Nl0MS3axxKUEcUECDtCtNZV
6M2Yvt5Ch4qN4HnNfn7NvuH7ODvZjk8sXvO1fZMWp6MlzUejUHLvkja7whZOHvT4yn3P48qzv5WQ
CFcOJdqudSJmuYthjASD73OjrxtAw3uXOFDDRx40OF+dizoo1RXkaqcud5VNqhPk7D0bhWVE2h67
CUx2DwYfEQIe7WqJ0bG8xXW7iGWanN5WQRAZ6xIN1wSX0FToSQdAkQlAKdRPU3RZxi1rvvTdjnAE
wCWjyWQnQHKYEYWMhXrsnmIQZndeNQynAiHrWUf1eOubyFURjXUnMfRoPbxFbWlcLbT3qyn365sq
cdGSOerTx5AJNAbIpZHmG63K11IDyayQthaowFPXdlZNRDZhNXHPzg3zZgMtlsdv88vxOOeUWtk8
4bxk0+nmEpd46j7C6PHh+FA0dDmgzMhI11lMB+CR5DfYuC0N3z10nZyuFEkGZMB27U1QVR1zyFBO
q6Qu9FPitvJBNGUI0svrt0i30FsFYt+DyN3WVTTeTnm12I4jjEJG525bMguOsaX9dYdVcOv78CU9
vA2r2FCasMAOs6UZ4JNoQZmDUG3uoDb1hB6QoyMN5+D1BZvEFET22FlHEj6ucDtfBKnMqOi8YZ/3
zxlr1TWZsBBqBRpAOOuugnizNJynsrb1yXZQW1YOkUcsPd9JBVGryPeM5yaOb7zqlJVddkhDMe88
4oT3ISm9Qiqq7NLEe9zRdwSDOeLP5bmeZEFw7ahkq/McIenUV9tQ4FQxpsSin+oFUKyu3WCcO+Pa
7w7TSIZZRZbFcq6W8PzQjuLhAyiuDH09yu4dyo1ei4xab6zQKw74e9ilonAkAPEJqWm0DBiHtatG
KgOv708tkMsBJ9jYI6kd8m+9DbA3oE87TszHUMlGajuTjMDP+dX3ocW53gmCqaPQeMHX8NlUPNHH
VsIfyjyYVgLWEC9zwz4b21hn7y3pfEVt6JCK4Yb7SAl94CnwYZadWhPMh5Qld658uy+x/ETux1Sa
1bXRwytzIr85tlNfHAssV+u5qu6Dwkxui1re14k3XVgYRVS+8ujPBvpAJKV3YyU7QoaMdo/PCoRC
X78GhuXuRRbSq3S4ioUYs6uy4A6UpQSVgRM+MLIvrKKXtMIvZ7ooGcLobyf+v42fkWVAW/F8C4er
cn8VpvdWi0zV5ontlPMHbB+SvX0SgK2MIy7wHv968P/rZgN5iAm4xXZMyCqsOH7ZbKBJn9PZMWoa
mnC30A+GHPmlFLfDcB7z9gi87b6P/7XB+V9Txd9k7lqSVc5Pn9Dvpgpi89rPn00V//yRf5oqbMKT
2HkhJUDN6/Fn/89UgXMCdQ2mCotZPOuq//FUmDDYme8LLBVETLMwb8u+i/7v/7FQAEFaB9FjWTb3
gf3/o/Kx/F9XSNJhQyYIbuK1Sc+0ftE6pFU8MdM2rJXlUkmC835Oq7G6njSJinQjl4lF4CbqeXzE
MRVeLRdrmUMwKUyiNaPc9AinvdzATydJLPKGjZNqTtwyYtIJxW0O0L3ZFmfolLCHhIt3iequ2MKu
DlgT1IAwIs/a2RZkyi5vjSOgNfSTYVwe5pKoUZaJJ7QzDXQ1XeDHtIb1BAjw3jPi5LrHtv/YxkTc
thkivGmUX97YJYe8TGo0snAEkVENWxlLdEshyv6JvO68PgDcZP4NoxRhUkIgLMhBnlcKZPDE70WI
eG0k7meK6HOTCesakM0+tUZ5OxGWcBQtNOCWnIlN0xhM5GuTqDUGgd5QfeSaFXzn1YTfJARWTqaf
vZSGcy/8kkWYUqcae8SinQx5MlMPOiG4x0wLyGoIo4cyArIKARX94sg0HquAV6lXy4nZPscfpTGi
b03hEJuaOsUWjKEL9CPbxMqfusYMVkuIEWC819nXj2CDH9OiY8Oj0+/W1DW83BkMycIjFKlcm5kX
XbluxhUZU2cVdsk2Zxbc98VZTfE3f65wIMBb7Bk16WXwo6lYmkaQeThBQOwG9KXcFmJlPDjoZA3o
pYBkIMLyaEKdfzF7+dbkE9l3zYvILBTVVfSW4+DDyssFjAqJkCK8VDh0EUr55SarZ/NqNqxDs/hm
pzAfTtChh1sVM8QW1JA87EqCi8jBSck9JfaJFBbG9/42lsTnZAL/NB/ZgzuM1eOcKnPFZR5Whp3v
W5JYuinqlgIa+xtP7HYYH7GCZwfa+O8Ubx6dLYVkTHy7yF47EzYCwu668T6yQX5iMGQqbb85ZrWx
l1gO03weFrWSHWMjJh1jNXATdETl3KJO/VaYebMjZ8ZesiyFfKwSTCtzMTlnq+r1e16zts+WfYMV
R/m2y5gftre6Y64NoMOGBtQ168nrbt3WhC+/1BEdQlCtp08n9D9TbXqXuh5+tDXjLgN79VrNzhJU
pV+jriaosrQBsSajqm4SgHY3PEaxlGrs53QxaJ0bcg0CdzjjhpEr5SYnZ4S/2RkpsIlCQKJJmdym
8WNASbINwjQ/S5rycd0wuvfWbeJf1QWTChH9UBXKZzLo6w304fI5t0v7ql1EevE4T9swj0DpwLXx
W4MGksTHDV/66BadsbcOi/Gul5g3Awf8g2P2DyHQzhVjGrwBpXgbSiKRRQWQCjN4uJo8zJQpQZik
NuylItnWsz6R4Ymj1yePgUu2athjV2Chwui8BlodJK7c9IP5ImIbsRQim9VQ2fdWQBZWZ+/Cojk3
2GuB4rOWsTe4tQnd8Y4iHe4c/DS8JAwu+Yw4eArBGKuZerCY5XFmuBwMZNp7XFVXZc1eFRNbH3Yl
R5Jliz3oy3t88cxKkmBaCDcec+o0PuYy3MdWVl3zDz9SUE4QP8ej4TrXQ+IQ+OUbYk/M6Zr/85Vn
IjPKRrF150AyfcfLYkb5q2ujH9YeP4rAoN5zmFrbvIibbYsFle2eCneVgzIoVjgDct2+k4/kceXH
ntjsVoKfQAJhybnfx6PVHgwb6ftoYPVmki8eB8RuGTsGnKfWlIxHUBYDbM1ULS/L30VVZ90S9nI0
evucOOW9WQ71ccJJj0Erbt69LK0eIRTYZyMbn/44y11QZsCinPsmJYR0lvw60yMXEt/DOnB1yHTD
/8E9G68KjZ69YcV5+4e3dARktioxS8QeQZ9eMTIcKj5xMJzKkfhMoYrrjvUkyyDHAX1GoCtkow8i
0u5mwD3bZmAmB0UiWkHcWZaSgIpJGSv3zgzktFSvWCHENh/hYztaP8Rh3DLtcUHMxmV5QVLGaC/B
T4jdrbryaxirEjrrzlEe9ejEEmt0eQpGDr6pjhcaLg4RNwBI0pLUC0MpCUlxzvKrpq4fWqfRB7tu
332bpNxaAkdIWqDJCqOHmZAl56tnXNnETTf1tiBznW46NNd841+NVtxzX5mr2HVvGRBf68hrLwUh
UbuRGTDVNz2QMK0P2kHyBa0txvn6ZPgwUMiFXdvxwEjcF58SFwFfqu4ubAg+SoEh7IY55fNPYg8k
rbuLIWgcDFabDE1zLBddA0LaceJzaLHQwA2jAVJvYD43W9MO2iuoLKecdOxNXtVEcnHDo32HecPF
2HgNvGzt4rkmsj4+516XbtwZP37biHQ/Fz5vtZrQtDuG4dBxJ5uGsT073vgm64l4MjpYyQO4b22n
856VbrOOQgvlTij5ApIDRmIaoIeSlo0JZrgBNTevPfICjglmwJc2Gc1ldKb5biKNx4R3leXlEyCJ
Hz0DWaaO8eWPSu9/i+K/KYqVcm1kTf+ZXvlYth/fi+8/V8X//Jl/VsUmhSyKT9+kH3Rdd1HA/sNq
7OMZdskXor51la1sSbP1L/279V+WS8ez/KmiKl/8yf8qjM3/YvmLlN4WNhhIk7/vD3/4r37x//n3
n/W35q8NHUmmJiU71bmJBl39KpMhmSWD/qGmVTQg8U6d1DsMAsSP21YPY5t/lj71bF+x2rdgBq7p
1dJ1Az+ocMKnutGsSetwrQ3Pu4JAycQ6hoMcSOsryEYsXlNeUlDnas+YsN2oOOTIYOOymZzoLpf+
w08XniNxIWD+/GYWHdjP2ijeC3lNqKJ8ONRcmV8kP71DLyF7k+zL2cZps8AyFNnPq0rZPOm0StaI
lJKzR6f8N3ojkw/xz78amCxEc8l/qcVQ8IuMOQp6LTMwQStXgDZQr1E9xXs4wkzrQtNYJdO8YbE0
HN3aJDChGFFABA3bmxraDA8/tQ5m+LuTa3ZbphusSlxBOHtoTQhyPQx/2G79VuF+bPFY/dHzVoso
/q+vH6rv398GKmx0Uz41ouA//PlPWuDCqz1V9FCS4nB4CBrLIwplPLXt9DGN3qpOi3rnO+OzHzHK
tr1HQkmi9dBm16wC90Eomo1NvHUeySc294xOM0HhDKR7nww2QqyKdKAkRTiFeqXcejXbffIj9DaY
LGwEi4ye4GcY10S1svXomXMFtrO1UskzZMJ/hc1oxpUIPGPsJE5cVk4bZddfeYLUqch8i0Q6iOC9
nRmIbWmp5jijTGd606Xel8NMj+djsC5ZIK/qcvawFLXWHoEoTzMk1yhNadQMo8dsbRCMUEw6OBme
4lW3o3mry5xxd8QhXVrssFvb2ajRuTSxeMscdYt/gMysrqJcqpkwA+XKOPvXQ+0jS3fcV4fqiC1Q
0Z5SZbARrer4qohTsZ/1YG7BvKKgYfS5UQxEzsKNLiNq9IOWYXBri7QA3CPTfUw06i6PZlTU7Tyf
PY9oDpxhbOtilk26a8Q+IzBpn6fYvNFMEj8Xwycb9acAslEqCB6xQKRs6OKRb8aZDxvJpuHhZA6Q
rNpTWK3FxJTFsozp6MTBFWW0szV1093OFXKYkl70omoUE+iOr9KgYvheF0x6rfCMGho/7FCUj73I
dnVjvMPSiDYySw92j1jGSPg6sC4Idn992/4hqf3T9577lXEDkkhkkTzqf9FETrlgPli2GEZ1MNJz
UIV01QM08ruMwMJlrLmzS+CEqgI6hov0a4g9LkQNEQCdCeEVbnEeZvtVKPtgzBSQwXCyXIZcZmPs
vMnDzyxuEjbBjluPiCldXNuEo+XpuLMLKu2/fjvW7/JtqYin9jA54QgiI/rPX0Lh8gnkNjhTpHgs
kWYH0pnKCE0a9H1DkltXzS5p8t8SQoitcbTwYg/J0fLKbUtSCQIiGm0iOojPMK3rzqUlyJ3+tMRy
ZfWwdhofr6gFnBFo4MaTBOQKdefr+tDVzDKH2L+XqXusAtx9tSOpvOd25TbFV+h40HyEeNcFwSlE
FK3MfMzX5H7dzHgY92x8m9VfXwpUxL8dSJzkEqER4mYHAvQvcxumLHAJnBgivFV+Fh7xbYFkmEKV
uW1tBI1z99YG6SNBIuCGrbQEKMQoP4mM2xlxvSn0NZCMe2SYdyYpTyLM/F2b59zB4F5yN9c7RNk3
aZwbIK2490ERmzSlLI5rDMUtyw1vNXSdmA5OJpqd3VC92su7dkZVH5EdNx+u1X56svWhbzqUbnqZ
MfdLrApbs4ckI2KBuOOZAcUcqU3h9GrTeawtO8ZUHKG0RKIv8fDnhf5wqBJo/z2EeQkRLuj72409
uhYpbPa4iRqfpzQw3ZmUFr5KaKlyfk3SP9NFluSGW09u0AdbP6povJPUXFejAhOQpQyruvDGb5hF
cfCPN3063TPcctltZSWe/uE6JF0UPtstMSmfQ84QPu+AKZpjOEEH4NkP+eC66XJ9roiK2/V+HsCL
sMB9hNYAtZdjk/CpjE5/EjunGqGqt+MHaEPAxUWlAYArUvvGJXMgbC/xkN3zhsYL8g3ojguLx++Z
4hLW7Dfc9PERT5Z+nWI8xYJt+R1+huBsD9fTRHyZYbJ5xlpQ4wqhNwpsG/RiUd3HXcUBu4yhdFNO
ZDgtUcLuINIrI+vLQ19Bp7WrpvkMhHUnMnKw8+h10gJWKG8+5G5i5z6fmaBTo4z5LiN+41AMw/c0
zffgQx8r+49WLqBcl4kJuERuC7+dlk0ZJl0nnRjYjHcVaotj27T6dUYOsDXrVJ7AVfAVdnswvEMd
HKcU/2vNq1oNvRzPWkDvCoJK3Ci7qK/CUEz3A1S1rYWccwW+5TUfvD7a5HHNGKIWel9C6ZexZ2+V
TQNb8H3GwusAlOvewOG+1Ski9IlEdhLjkHOSpQqEaAnIaMvrqZ3MYwbLnODuAJ22q3PAvRVRPlrt
GOnVB4dj8RAJBxsIvNtVCr9tPY7gD1aIIrcQmheYVPCdVVRzqH3QgNZof/WRfrAaFspt1fpbe05d
zPEzN2Q96GshYyCYoZee4DregKGmG8MagRGc03QoG/O6ZJH5kM8wHXIbxBw9ULQnqB1Tn1wumq6b
S5j6S6O2ECgtpi0EDUjnjra5B1n2YPothveUSSgjOjNezWCwNmlM0thYDyhzqvlJTwQNtICtWUV2
lwF9HL4+dyBjML3t7cRdazBBG1wuWN57wQDM0vNep/LKNFq5LqvmzRg4XFVn8v7H6b/ZO5MtOZE0
C79KvwB5wDAMWHa441PMsyI2HEVIwQzGPDx9fygzqyVldqpr06uuRZ0qZUoecsfB/vvf+91d2QuU
JpvVutup5VyVms15Wt0beXkVLtoDwmkNQeXl4a1caQ/9yn0IBUJLUnJywOcj6cSxroeVFVFjBdkZ
qacuVDQDJVbFgz3TkqTlFG0dDBpnszuVeGmzYvXFniucgNYi7mO3+eyq+GSNWDFDI/Kuo5QDUB6N
BjzXzNyJmTd6gYIh5NLsygz1lAvKhsKw0jIEGGTkw/LOhslyHLBDb2TUgbFJv8hv0A258jdU6ze3
8NzEDVt+4wYdu6SCEh84bePmxvDT+0W2/dGMgQ1jtP1EPqPflH4SnRzXpXW8mFIgzBGzth25mKkZ
ALhepaDWeqA9ywSSCc0229TJSi2AaBkQP0eSa8LN6Gb3DlkHYyxoJJJwH83yZaydO9Pu7auqKwwK
fSawyVpDRCbfJeEALFgu13KjcGr63TjALvR6kw4RUe6lz23Vdsf0VcI9PDpTwfm0MtKLaMbT2Aws
KKcpG5NNyr13Y0dLcu5V2QMxSpoJowyrBKamrvSynVPLV0PIC6Mfht3i42JjC9oNJ3dKnss0MqFf
4mxmE11trYqQp2OiuSYJqk5Z+5uRlSf6OF3WRtLcLB5SR8WSHndI2R0B6XvoyS3UJvFhufZH7LbR
jZsBmeCTHZoARzIsN43RROFuDmQ/2NetheZyBvih2jSzWL42CVpzaLjU1lgdDuxIJZ+Hmr14Ow1n
Qz8C9TF8GDUxgX/KQA+ksDaUvapL/BiA3SZQjKrojlbb0vo8e+/x6Pj7uFtObcru28KA95AZ/tZz
jDnoOFU6DTZ8ellfi+LJVxhHPc5/m07iddJdAXXDK7bhkt1UvLtnVZNc13Fz1Fa8G+1u2fU9JZUo
zCRmk/WoXaO23dR5ZGxqd9XyUkyJfIsBfMuW+TI3tD5THqQV4PrlVhJkJd0yHiLuqTe0wF3MlZzu
TLnEO9Kvr6YJQ4ubHJ3OXkZZV+wZn2K4lFvXbsLzpC3OG+D1qHuOt8mzGT/XzLvvtOlLYnKTywpR
nFraOZNAEJFbr/36wMjyiGljr8PxhqgdbxlP+b0jdPS5pNNkYxZ4x8K53w9Wyk3OYIuMXzxiH7L2
ZpkxsYsWIp/sj1OatBfg+PxLz2slyZFxOXV18xr32EEUY7YkM8HqKbHjB8g7zyyllRtH1HcOMbfv
xTphR+4A+FSPnAmGba3QqAA9VBtakTCPO585qgGyY5k7sMbvMG3Uc3uHP7h7aVazpGNFqz8FI1A/
uwi7WppH18XIWefPoR7w+C3Cu6zTyt6aRXTHgirbt6HBToBmtPnBwiPNHz4sG74+BMYzwJZnmZZj
oKKyOtBcRPQIMsgmHxm2+hRuCVfOUyHla2Hkw1VkL1CvVXnTIoc8WSNgd7XWiUU55VDVWDxyMTbP
cDLbswHl9lzNs0kneUZIJpsc+VJxCS8tsj5OB/BleEMOXC/EmJVBvx4z0KGlcZe8U/WulpYXTtiI
4dE08acszbK3cPPeq0ZgfWZfbh5azpTbPPW/ztIcHpbUPZddz9ZNApRqTe6H3pJ/mn2TNT7fjbyy
PdpgiSgTH9+ZC5YCKbILy+cLLkx3vLZKqvuWMr8jPeCeaKFHEbCaBJAPD1fouMWVs3AqxHMJ3aeR
8/s3VMZKIOpK9ONY5FPQxz0rsd6wrqLSwHQ4DTo9MEKU+JcdjsVN95byTHzOptJZZy+cH7WmpmxJ
VP41oexvXFv/irX/z6ZOlVVYvaOs1d4a2Nm2Q97d6hpstppA3iN9X1hrryAaxflQzvkmjMf8YcU/
E7l0qJ8gWaAXJrlwUHo7uzDZuNX1u2HtO4Y/yUbAnyKsZwrObAK/pGid+E5OUAWm3vRPxI9IyURE
iPqIukQCCc7Bb7gr8TgG/R+a475Z2aNO3OWB4c0neN3ox8gI52k/TOfNWtI4rXWNE5lBfN4Mcfgc
iUrUAflDt7STk0nhI0B4LhnRZN6VPVC4x7604TxNmcDaLswyqhrzjwTrRmBh/WMnYxB7NZkT920y
zR+CEfnCqER5S4CO80DYdgZ6NjdTpqnpSuLAdM+coWyYfTGKtPDNm9vWgu9FOxwFxqBWS6qQHZtF
j7XuzqISvrk7ecNVFRoqSHwk+96Bi4mtP9kLMctbe5RAy8jgXPSoGbyFNrTLOaReCx5tb6Mq4C5c
Hok1iLcyHrDXrXkP/lyM18mXvOwBqUv0CYxy8ZZ90rQb7LE6NZRvHMraSeBjk94InG4sYSC42Tn3
ytreVhQ3TCxSoubejH15X8e2xCVJbDoBq7RHsFkOGd0q24wu1hgq+inBh6T64aYEBZsVRJvLeCTZ
ZMD9L4z6yVm6p6pvHi0PtHcSp4xLUeTSM1C/tTotTroV20S2DnkCckqhQq03sTyXmpWPGYI8FvDy
QoV6kaQcfYyuuC1wKvOALkrIFZN+scg4FLylgpEtMWHfjCzwzvyaqBzkCGu4JPVl3Zg61wE3E3zT
kUsdejlHG+EAOmO6uouAagWNzbnWzecHP0TzjA3VP5VLcuCthm7YgpuzOHXYecZef8m/Io9kz4PF
SYh3zDujI4vemzK6weOabRt6IvB31/D2aul27d7qKJjCKL9ch7OoPiVWQllLlnWHtvEfpmECvGP2
7Y50M3za3qZ8e3RD7ugUPKvUfEcbGnZNVwGoXX1XjU2DaGpd6Ah4IVnCT5Pff9R9fJJJeRQiJ7jC
ZNAX0X2l6XBYUXm0ryeXjGQfYxTfdV10pzh91rB2NeVb+SLecMu5vOurmKMS/Kk8Pdq2g/nlQPhg
XutKNiu5SgOzN7s9azhxMrXk5murjV227pmxruEWcJm8T+HWqe3HyKCqkHsiJ2/7Mgx9zLJVxQkp
jy9zXzwNYYSlot9rG+skF+5dbjHjRPV47WPJ5JuCR9/omHAavR3KN5AiSM5SgzY3rIPt0zlYpgmW
3OgDDW47jLnc10ZY/kJ2WIX3n9Rci2YBaRKztRBJ1U+qA4tl7dF8t5zpFUPRJoHVoyPRWiM2/lSN
O8tN9kUivyQhReQDi3YILBo8OhC8BubuJrTtWxol7mc/e/umiPz/GuYXaxjBqgQx+n9ew9z0Uf5j
g9gfv+WPLYz3GwAiAmKAc5QP8YQ/7A/gq/zNhwWB0IbLyGYfY//3FoZVCzUFLFpWNM831NCfWxjb
/41/EyO47SrBg9y0/50tzM/Xm+Ws9BMFAQgQECiAnwRMvxO0JtaZz+NKHuqJtO46bzdezTEZV+h3
78vfbEnWLcj3ailWKK5ogaDGS4Gq/WlLErNpUNRHQclZbOTuURzT+EInw3tG+U5gqvrhn1/vL/H9
31/QcbAM8srez5yZqOw6v4vq1TJEeqUBJSpUiIrEip9beHddQ+4xuxpn40DYrItE8Yu9xs/Lmd9/
AA8vGcKqw47mR0FVz3osEtVSoO7ZyNQp0uhSzP3pn/+e603hh/eV91KCspJcY2QsnfVD/m53UoVC
0vXAsaszdHsxKLgbfji44DxN8/WfX+ovfyHPkSbbRAySSDXetzXOdy/F8z/ri54jAo9vf2tYhRGI
cSoO//wqyvmLa86DtMVLyfULwupyVWe/e52MrXxMNy47+JSuIxKPYk8eqXoXfGdoULW8wKpab5sm
abaLMmj+dHTVQdSTg8BkHR0WLUSyb+li2qQjcOGeXmxEQv4A0dpb4hcHNUSPhh37l6PlGGe2jNBz
kKIQZ6Wb7ty1p2gu1UdUGOFLR7PPpoSyt+tGN70W+UhiqKj3puNBuBiy+H5cZufEWlXilS+KZAM5
9usyjjrIebwHEebugPKUgYqLEmg5h49z3Q3xuVNQYMVOxFaf5TLbG0WM/HIwSuCpCGcEQkAk+4H0
2ZWoURbvHTmgpyWbrGJrLr2Eeks098KkqOpQhXhlwPpP+aZezGljxbAAG4qqt05LEtXv1U2BPeFQ
mfGATCXoE8vKZCcrgTFHZDm+bWM5iBCGANW1NzTitoEXYuhzCA/sGiZLjU0gUFO0PBtpuzyG9jLT
pVSKO+XiVUv5eKBk2oojG5gD+oFJb5xr+moILC7VI3s9/2E2yhKLhxeuGYQiNdxgWEjIYs3u82Pi
GObJNQfETi+kRWnn5B6Ej9KggGEX5on1xhO3+tz7PalgjiZyH86TZPHTdgs+BeET3DS5KBKHZK+b
YYms3KoLBunwp0wjjnj4VmVxAdPZCHp6Ag/amYwEBSGBzWybC/97xNEFwhiqehwKCAZ9O/aBpG/7
qXfTSpyqWJM/Hak8XsOp/L2Jv1cpfT+qgbqypSMrfFnShs20qDt/jzwVF9txiPLxivUtYatONJF/
8IWx8OyeJ/wi2iuycCNcvVw2Tq+eWtpwnhkspmv4Em4VxHBACdREdCtv3Mqc7UciInj8/WJBzfdU
kVjP6Zjk7wX9jYyXDmEQ259RdsWCjRxSJuBujJCgHNBJDTQ+VpsGhtNDutr85gWVrJRZceyTeoQ+
7Q8nm8Fj685uf8vWcZVu8BDS3/NWqPBjxnkUELzKA4SlZ6LtaKDza44jEXgSVWffTIqiIVkllnAb
r15GWBbWZ7peYRmzOOoLeoGy5sT0+8nI19p6ysz4fmUug5oRRtHWzwd5VbMS3qZjs9zmbaapyICm
QAvPclWO2SNRTT/wqyQKMAi0e/RuzHXYOFtlvsiOBkeU8Qbb/exiicsyOl0xg1IYUJx3GuOisBYK
UNoxf+6F2R7mOI3usrB3C7YHbCv7SPkD4cXiraOwkE+nfRlXM2uN3WqDCefOtho89rqDRt6rcNfo
2dn6msKrBlwJ6aImOcSU/excjcO2Qu8IarLYO3SX6dyyr13cQRsjzMvNmGq4xx4lE5WOus0iUda1
bd0pg7Nv5uaX3gL4CAGADJpo3yZgtNooEqZzDQOXMLGxzezQusz6ChQFABVHiuEY+xGdEg0hgO3c
xevm06q39qhZ4mCh3qkF9GbkqDu+SQwLCXXj9BzkB5/v7Rpyp04UFeXZpB14j+mxuwjrMkc/4ust
nN5nevDHtyVJv0DcaDYlAYDeXlujJnvcZCXDK7PDc99g13CtjHRVRNrYKJC4Q7YPQ1Z3J51kfBOW
Kt3QD4/Zt834elVBxuB8WbrspHuBLc+KBnhsrlnGN2a64DQNk8GlDMKT22Gg174ZjaeyinwWVFRm
7PxYXoaRn8wbbN9YVzPACrthtLc6kyUBGd2IgA7M8FT7kqbdhrxN1Q3tIV0MLxhyDxthbGWXYpAv
bSgMZPkGATAGUeKpod8RmiEr6mc32VDfyfk1jOJ4P6eE4nHSFPcyzHnh3lLPpCLSYE67m0nRxDza
0yOrABi1vsnnza3qGK9gjXFxmcxVrt8ne7jwy+giA1CyXbtN9hml9/AC+DYY/XlOjOVAnEdtlrjG
ejATrMvIYtG24oKdGq461jNswZOe3Li97AZ+JwXg5R3ft/gAAI1FjME1/80U6OGr+2AOxcJYrUFz
U6fd6lIREmpI+KjwJT5NcFy2qfDKD0NClcmxaVKkMygsxd6MzUIKQvN8agTxMYF58bVtGst5l2HU
m0YwCWy31uiVpGzPbYPeSpiPnSwq/LM4Mo9QARifYQCQ5EvciKV2qiN2zVpg1QHCHChcak7QNijE
0OuzfFfN41Fq4w1F4znuAExbebnzejJXI3Dtrzr2n/KuvoCz+zpa+rNpei+yDvdV14c0tPo3c+nM
+xZSCmyh4zhnH1LdDzrroMdJov/isnTCC6KfY9AX0GYj48KFEH5WpriEXd91jmsTAYWTJ7Dt5Wmq
h2YTGTdlXr5TVotJBDOi0ZX9ydb9brYHaFjGlzIq+NtUz9TpYj1voQeO6UNfriVujuQpKbGeS4B1
227ABhmZAg5HzO7hiM7JzsxEo6IwtT/ngXBGvGw4E5yFgoiiS6K81XLVTukDzq47d5LilrUnKwhC
vjBKUAvHZ4fA7XaKo/iNabo+iysZf87xFe6xGxp7t4PB70QdiIex3euegFlcMDqix6gRS6dEeSv8
fl9WuBcdHDV0C9BlVQyfYt+CcgLDhFbVmP2sZPeQOMujhQzf18uIkZDmw7k8kN089rl310IaPuC1
xfIQg9rpuyvDkafEkXwo83mCcTxsPnmpRbTPOU6oZhvT1JwfeHl8YKkZGTsZGhPPyLCm+dErdPWS
izWGO3lR8UU5+Rw0yECXOpvya/JOp4F6rL3hI251i5UezM57wk6PeMGe5oaDKx4GY2FN5mWvOTdS
SnysiYU9Gctu5fh5GRDA0ErUBldKug8L1Lo0CcXWAXp172iz3jXz0kCioOxy25Ja3lWLCq8Ng5LO
KMPhWkRj+6RaiTe6pQG+DGuqeZb+kzv7xr3TN+VeZJP7UnC8SDZJstSvHOlrBncarx7inAJjkQ/n
KpPGbW7P93aku01nQVLh0ifR13nBEju7KjedQzhe52FJ448/0Mo2+Q4NMviYfVmdUrgnCAZFdlKD
RXkN8tSxLImJ4nQDKtORXDQdt961bT+dXNtvn2TTR5wInYTnYlRDrV70DkYnjC/ZTLdksq/nwq4u
wvJTzlVwlCl49cTFVwSNEVCLkJshZutpjdGJzgOuhwJsJ/uhkSBBUpcvrI6iIzU3rMPddisS+kxd
JOFVZs52shPiCjh5dFXUVX2wZTifOa7ODhm26m22SHb7BG0h5JTzthr4jOTSF1cLzOvdkGbt0SD2
fuYAEYGOYOkrrVFtwDSLF7fM3M/+JLPbXrE3mGKokZ2j29XPpi8Rn7qtMlvM4G72WvLo/X3i/X/R
5BeiyUpixhry3dT3l0jXffKOB+4H9+q/fte/Ul1KMvuhTJjSNG0fceIP5cT6jUp2hePRsU3IoatR
6Q//6gppht+MnEHWSljfB7tsh8p2S5ICc7GcSgv707/hX/2LmIFzFUXBZkwFeUlY7McJVUdOEeb0
9+K5QU8vF+T4YVbkQ1vOgF9YNPKLLXCt796jv5FQfrZJWgTZIBKaykZTspT906hvG4TojcwDn8m7
w6OGwNSebhGOmmwV51g2BzmoYTPh5zhWKUv3f/flHXDVeINhsJqWY/7EQ+S8OXbDDIgmahKbuIZ0
LmUpyodyHvVD4aHVJpbvnRshW032ypzb//n1v/Gof5A6fIQcSJMIDa7J0/MnXQAAG5uEEGNjTTNY
QNANNOPKsHBdyoAJwvv9caxdeyPaUj94ucH21tJDuUHzz47mVNJSmVXdjRjlG+MqMRd2+kR3a+Pt
n3/QtZHpR03GV65PjxNtTbAjPfOnywMzluOGPhN51bFWiJge72ejTwAGuZABIbhV1zN6EPACTHBH
OuXrx0F2jLFOtdzqvv7g98obE67RVdzp5MpJUsYmd443XP0OTNrxBQ70wnna6C8Smhd/oVyJn72A
/OCmif5I2tbD0vyzdlbHA40RXWSdOX1ubO3WtHDdjSnbKvMWSktGDXS1GXIj2ehGXmFk3CNlED0A
wrWBRstfzJQzU06NDNNgOA6jimDcTPY/4uBazPln31um839+2/8CVV9/atddw7sm33WhfrIRq9lf
9y/uTFcUKStLu2/wnzTWYbFit/JH6ooEfUKZppdNz5sh+ZpahMB+8VP8RZDz1/sMty1+GKS/nz3Z
YTp5yp4wM7MEH4BGszEy8uiZYXoXDZ21S0NMyW4EDK9LYuAE9nzej/OEcdyYgqkMjVe/yo9paVq/
eH/+5rLktgWzgG8QFj8EhB/vWvC0oiKqV1MJMMCohWNWufougwXG/jJ+m3GV7nvKiTdu2dxHCiBI
5S0Ogz9xUVhJ6HW3JbgLih1xTIxjzRBqzcWtWzE7M/6/GZxFtxM1DL+4HP9CQeWDlasOrkwToD/Y
2R9/cJ3m6dDZHeaVWnyZFY3E1eLjbZpJxfbTVZVAoxGqeKx6+rRVOd/k7OzOuIH/AlpNn9rPX2xi
E8qyiAbjuscF8+MPUjutO1sD7+DgZcmewsd7V+rbOZ0PBVs6HEzRofJZUqdEEToOHWht2QJ3rf6U
pcnXYezxPFXGoVQzzGKTeteoC/ltFm81SIKFHS4oHLSsJwanL0UrksBLQoMTMFmmuHDjgFn6wpIe
7CW7cg9Fnr+pBbml4u3fuewRiQmthH2W0oXjXJUrnuWfL++/fQsor+NT4FqCRfbTW4AvtBZLTdBh
8TiKp6rGSORdtOycN/XIps4ejNumLS7McG1cmY2DMPHF65Q8PZ3FFNyP1pFmo53jzVaAGQmvYfo2
hDE8A/1AF80HA/XFAvsxWconbvbbSNcKT3GB/Wd4RQS49u3sbgn7Sz2b+2zKCNR55AFEyW2Hlcst
jrBoV9Lv8HsU6X+mDvs/69KCuBduYDIrCOA8in9aYSytoyHng8GCuOfc28prA+rCQlJm4GpGZtF9
HXblR5q4zmPipBQ5IcCaFJPjQTMbvLeJuTVYdaMXmmTCCXt/iBjnL+HVZGeOrt5r8uQ0A4fpcFYT
3Dnrwrba4rN2dxxtzfvSnJ3zYeDX4AZi1nKsfRbBkmLJ0H+h2tsidz1MuzZNjJOv01cYQuHOSm0/
MOdwS2PWfQ1czPcH92KgcSiwVUaL3wouIee4dq3EYCWZNyyAL6DVYDZ1bRwYMD2eYN0PB8HoejaU
RXohmjloZQmbquKzhOKnISRl/oXddzX2ScqBRpTanSVHuaVHPjxXcbsE+P7lrhimaNdOo3qVg7ye
7EKzb+6dA6FkSsvq1cg8lfq6a9R4NueesU0sonYRaZpzX4UzvSvTfO/ZJFgmSEsba9L3o/SvB5a3
J4xfdiAVC+vQbggFAB49Cav3grli6uGuWB91wx6Y/+xcydw78mcHjK+bzo4O0wwTd5jyK6mJvS1g
azfZ6Ir32XJAa5Ls2LROJMkn4BNy65WWpflBKSGabsypc44cQCyCIsq5jzwcn5UOO+yVoft1pIxq
/QvZx9Bcvrr4XD7GQVDBbcc6YN8vjw066lk3FNQ+mOJYVaFzNhX8tWuAfEGcIQESfMSlXOecsuJi
xHiWDweoKFhQHDN+KtWyBGjW3ZbWtPq5j0qAQgl9tLGzTGT/6/lLU0vzk1OFN7PVzScK+eByCgx6
5BeaJdk0GYdYndB0ADS2ynZzkeXPrcqdQ8tR+2JokdHsnv0dERt4PPXYYAYTNoGaIfQ/Cbb+96Sc
3o1Sm+h0MH2v2lG5b3284v1R1ynyIGy+mxFEr8l7kgbRHSh/G4bvI2gnZ0ulLnRAOQUCv80+770C
VxBcgaLMe7qp6sbexp5rb+26FvSshfk2d+vkIh8UA50cLVlvPZ6ce0CyUAr8PPEoZrP7BL+MrydQ
6BQJNAadXAX0cOSAkFpcssaQqtbjet/jpc9bjguzqav71E7rwHSc8siGFmioGK4j0rcYEFoavvnB
WqjzdiPUi7XUw7HRloBkTTrCLzA0w/HbuOBAeSfXHRExe859Vz1O8atFpvdVkvR3PPAon2O5d3SL
kkbfUHGLz4sRI3DjWw/wvt1baC5xu5vWzI2STvYpmZIPkwUcTcYubyGISxVfVWNEWwZI0eRTVprw
rYjmIplPqrx3hibZ4+Bhv9pjdbbDPv7Si0Y8p9MiN/RdWQdDe/ZJGiq/yaI6Ohm6fxrakKgoksit
N9gnVchxbycU1degMsezxUzDS6gQU+Dq2d3kfrdcxNUSXppEqcCFLbSlt5Ux4kHp5SfbraCUis4p
P8suZ0DyObOKvcipk95IagWtVTsHITsUx6SJe7DG0qq2tjlxjWliU/a50tVsnqmhCl8FACdq5YFd
KXwUr0XT+UgwGRdcJ8ci3ho89CJK6WP0LS7IB3NIyw/eDv4sxMTFOBucIYTDjbGGuaG6BkI8sR7g
porVPEw2rhtmJ3xYlFkmXXgX9WG5Zx8BR1UMjVpxuIAdhRgu4mnJjiEN7CWGJ7m+3XaEd3hqDNrt
dWGqvS4HxNdarN6XAaQ1DpKaZ0BIJcMXj3XxOfTbaltEKRWkBBDvxeq7San/3FBMZWNIqzjbtAsg
s1HxnciikF90RHWNP8Q5xD1APdoluPGgi285EEfHwYmiS+pIqq0QVMH3Bm33U9M6bD0Am4H3bvdz
N8KmiJxHK/H9GgcS94uMLomznNXqLkvTRz1zWyOEU74nqXtfRo4GgIGPXPn6pR7BeGeGso5OXRXU
sC4q3bQgC/Z2miwrSmAJMmzjiD7StB54dogNynh/KD3NxOCKjHZ0u7jsVQU/KQ09DzF4jpqAhlvj
kVsJqereMh/bkkxxNgyXTRjO72ICb90KCLrVqN1Tx9V/4yzOJKAKmPA126k7qKr/bDjJ8pBx5lNn
BYU9yD3EpgCa1QsmxLlq8nMwdwSijdKd4H8YRfWpUxUG9sWuG/ZDuJuvKgjF4CYiK7mE+wjjycpb
dkWmQQS9Wi2XteEs+9GEXb4ReNbvKF+GP+uEoFHGcbppVR++8HmVeqOT8i2Fa3LXuBGVaPWg+fRB
OICbpkOeG7NpS/O1yDBDMcQmyXsWm5S6LanxACGa46yN3hdMFM6rsxLQxIe0O7Blg3ltDdH8HPLN
Z8QRYXjtZW4WH5D12/vCqpn87Zknqh8ad11ZvpiYBAnYazxja6yK4mjnptL1jUwbzM9xa2bT1jUT
tXNGAxZVXxH3o/ig5f4lp5esdcZzboWfksgVh9aWPcPg8jWRJFvJodUXLN75NjM0fKS46k2dhAeA
HAsIhEZcYuOvvyysqjcGCcvHqceYf9bZ5HdYOemtpw2u3wobBes/CnTGKFkCQlkhfQHFG1XzHJKT
uXoLnVWlrcopoJsdAHoYu58W1ZZHfGTLcwndCuirt5V1K26rGCSl38rAdeNDEUZDoMhy/GKQ+kv/
CgMxIVUl+Yz4waRYD4rfGRRAdHmliMDggAZxdrpL2FwzyhF0BK9KXKZwhyloLD2dxRTgwfuQ3SUb
tel8FpN7EmzWL3u+fNOBOOWvZvefRxQBa8inroJuArbgBKx//Nks7mQJNC8IdTVP/oxx+aRsP8H+
2Sc7neXGhqQXYY0sFtHvo+//meC5vtB7pecmieKOvvE/XnhVD3/4P8G3Grnb/msz331t+7z7U8lb
/83/7T/8j6//mzI62yZC/92E9Bcl86FZ/5yyMv4z76r/+M8vSfT1x0z+t9//r0y+9BgeVlVIIVHw
0f0haZq/2VjAuCvy3xiF+Ad/JvLd39aRl5sjOiNepvWH+TOR7/yGt8JBp1EWEVEL58+f78MfWuLv
le1/n8h35Dq4faeumXzPqDtwhIu058OrWi+s7y7qtplKG+sG7ZO9d2E1dF2GJKU2sUHxg92Nt7Hr
FAdb1dnDXENxLBnKwdNkz0yklcNZf/b1c+OAduzKaN7qIi2uZpXBRqeS8Y4vA1Qr5UIrKZfPo5c5
B+xDZBJb76ma8/qKrz0U0Sgfrpcqm28XEly3ftK8h2lmHYYKqHDeWMA+MeEnc8JeALYffErTDDrr
i67s5FCN1S2TE00Ftaofo8RxjlVOFFqM5kbxcDlob7kt46tCO/FuduzDCNnftqrAGH0V8GB+TQfu
zk4y7GxChkFNqe8xzji0213xpCJsLrKCYo3I4AShTK2NqplhTNfCKQ9Cu8travBw26Kr3SSTUW8q
ZRebebHfc8OvLkG/sHnnRNFZmOtspqd9EXrxTmZ59Ja0zrtOBJNDYpNMz1L2JxYlBDVBbh5cgzjR
iwYLEUd/YpMIHpr5kR8+8Adjfqfei2EndLP82lpKmtsSKF+qArRiNHF4VQsvJxXel2ySOYFNC/+G
X113fbY31mjWNGbtJz0bCrcUWUuGKcDJ2VIFtbmM541dVxeKqvezaJyy89Ex3EvwP5tiCi3GbNvd
yTL1r/BIFCdXk+/OAHmn5nAezqq+muCgs11z7Jc5x+zEKd2yNuVakUuKK91DUbE4CaDeOiYRuzSt
seFLAkOYtygF4xB7tCL3PrGg49PgzJ2+sHKay0rYu8tsPvL0qs5dgCSwJ4fituzmi4iDMnwiltoG
jkx+PYfDlPP8XKp2x0fj78y07tyzXsfWpdk1870PB2lUqbftJqIyURuqj1F3SxBlTb5LY5LH3UR0
DuQrAxB42LRj1AnPLWWkl7xXWIaTyuPJij6lnYrnpTD1JULFo2GxAOwLd9kRuAf15WV6oUOs8te6
Ig5HsWWXW4Y7+E1p5EMBZVdqjc/a6CgCnpdBfW66gWvQjYqD6IGpxizmuSZMQdO6LTCruO3KprWK
K49o6VFZOtmFGU6MsqdKJyHCsLVUF3K8brqLzPXfRV1UO8q3rHOF08OMkus+boJoZNEWD+SZB9yb
a3QOKF1uZ6eQVtrTMJM+CWnAWuEbuPFB1h3ioTlG8ZTfFC3k8chQ1Sunx4TFaT/uKB6Zv6g81SeG
4nmbtViGuvRL3KfLntMhrWWZpYgTZOdZWy0XslsI51hWd2QGhvAh0+7IldZyWk/nTyHlNTGEKVxS
TavLbU5t9OV6M4W2XlonEM1E1/DNk7Dwmut2qduEzg+4F6FwYt4rV5L6raD/91PDjtOhBMQWeL0i
lcGbDkNy9EWWFpdE+JePnq/KQ6s5Op8VALaIhcXTSzli929HvwrCHngCH5ImxhROmz7CeWZOQ/sy
xZ11mPpekOScjJNmqRtUUA1viQin1SZMw/xkcKIlTajDGy3qR9OpgbZFhmQSiXrFhZxoWsny/JvX
b/6o3aH+EkWZed1NLgx100nDN1OF+ua/2DuT5biRrEu/SltvegUZRodj0W3WMUeQweAsihsYJVKY
R8f89P2BylRRSuXUMuvW4qeVWVWmSiSBANz93nvOd5zEa4xzr+HbY4XEtouW1hsOVDmDWpSIVXCO
t4JgbQJzKyMYPntVZK48cnRYkEYteu/Iclry3seCq8qHPSom/ZIwTOOiNRwFVtVFfcbZnewm27cE
4nzhM86NPJGOiyyt1U6PY/k+DIgVjkq4ImFUFeuSJGcEPu4YXYeqSg965yMQsPTIPwGzc5cy9EaG
ZBP+bj7Saq4Rk51hhugpII5eZERFQcoqa3fbdvQVVUfiTqYZauubvfsRk0Gy091cP7Byucuwijls
Wtq6Vg3AOHKg4qKW54gO/Rd4a+PSHOKhXBDYUiHqY76IfTtoQPszACamPHnySwzyskix1rZwT2wy
HR4pPcwFFmvCjqTZ6VunTnDSJ9GqN2N/q0r4q0rLaG9JvzD2OlUipBTL5Cd4CMrGIOg+oXwet5aK
jQcfEj9WOB/1qeflsJ/swCReyR447tPPCHcMoOwH1ZIixsrrriXt0rWbNq7ktG9Xh3ga1QcjSo17
l5KB/A2ErwXxL0WFMc92gwbbd1Pa+5icl3uDzOOK9h9a0LZ8Ym1hUSgAvykP9kybaLgt9LxY2854
7dJSnjQdV1xybXPsJ0Aj3kq2GnZEQ95GqiMLcWyRqiTxFYqEY+xjYkwAGozk3yCnbKmE2niEOJMb
OLQtemgZIwMGReMIK6CtrwYTvrzeEsQ6cCp+pAiSG4W2FY2AFEsAsmoTSc3Zpxj2z0daLgt4W/09
Esf0krv6pBkjoeRIR290GafXbj2P7TuqtI30E7WBmxivuDp2NPeCcQY64LJjmwXsB4wAn1HFEnBe
F+IcwmWx7K0y3KDK6s7yafho04xdFH6sYUYp1/AoZ6ubzDfJmPKyG9O6L9lljTrNP/pVhfxPefYu
a6tjN0Xn2DMIZEDbdgBGjOuuBiafmGizbKf31/BeKpoXOeZ7YCVXKsx2HZzPc18gDaRNfJYlyaNf
iGcD1vaU8EQAwtgZY1jf261nXtmjuM48UXwK9Qb+s91oIHeDlEKh2+ArxmijtaTICC+7mSB4HlDc
krQ4Vd5O4SrEjFZfMLVQG1Pq46rznoDTJDuQHTO0AHJvHsgHB5b8Lmn1p3Rihcf0kmZgV2gAUaZM
/o2msYXGaH32Tqzpp8y11A5Lt9yECDuOpWCvmXy5JRVTLcvUhIAxRle2XmPD5a++V+O5P0Tm04gE
cjWhY17a6QAMpyHLjfyOIYcjqauSdtDrefv/WdXxtuj4X9uX4uIpe1GvtcfXWuRL9fH1H3+R0gTV
P4Xnn3tT7rKP9bcai9kowF/5rRqx3pkoCQjH5l8aQuhMsb8qLMBz8QfICHTbpWT5Tz1ivZuVB0gA
aJfyd2YP0+/1yEwcY+jNn73KMpgc/Yt6xNW/n7YYLDiCCarglyah+nsXQFbh8oZgMSMvaJdYaeWd
D4RZ4U8cql1RxMFdZIQhSXo5RPbWXvcCjSqbEttW6ryQQeCc6y0YXZNyhUohNJapL/OtU2IiCEL/
vmMB2wPrOsYTx/42QO3VelOwiyqz2oLAg1VLv2aJTR6XomhJtK8zCToV053opvFD6mrD0kXnvASP
pHDIIcqNOk4wYdQGe0mzDNFqfLLS2570DPK9texFw0dORSAes6Cb0QmgUAma4+jXNeP7Udd0vPXC
3CCwblDY0SN/Nbb1DHSWWembZ6mVBacmii10heltDaYagCa0oMCn8YLmAGWmH5Vnea5/blNqFZFw
GA6M6WhXzYl59Gdkj/02TkBeWA2HOUsOoJ/CtKAv38FxNGEqXIje2Nqdc10QuxzTf1rWVXFiZuHc
RCXjBLx87rALjBhsQwL1j4xm59Y3c36LkWg1PW7NI67ifIuwHpFKpn/WJ+OzWQs6sxqq0anU7qu4
gXzLpHgVIU9bSbIo2Nqqhm119sRGQIB0DWF0wAnVr4pP05SgK7GIZ5sjXOSUtJ97Z/5couiY2gwG
4rFfj6zDW1/PQNeH41PBHnGm1/pnuh1yW1F7MnEt/dOYs7yO5KkhBM8+wM5IdxN25k3TDSPaDHci
pwZEMBSDOaK87h9UQaQTZIt+E2uFfWZUmIs1psS4Kl1GIJB8zqY4uZFdfSyG4dplOMO44zxuh7vA
x7UHiE6s2kmSF4ucNITeZAe5scbd/THzbXygWDXa0MP1pzB2dOK6sHo8sJG6DDwFWjRluqGPxyCn
sen1LMlJcVnFrbPqhy583zODWARDeOL8uKvb/EANt0sK91llqFwzgZnbpX2wcAZ1gKNxUgx2rwwf
80A85uXatsuC1JWJ/JxgqEk55i4gsqspWaAjz8Ur3M6yhxpZd3ILf7s7UBs95FNYrAlCPxUVaFEe
NXVRMROFL43jIXA5YBi8PAQcdGqbcHrcAE/h1yf+hd2IufDYowuGeTwuTGaIQxs/mnKMt1kGFzvg
nVUmwNEZ9yUKaDxNVnx2YhMWTUFhGySBuVBZeR5lAHKFGIytUP4yE5St/pQ/mwEpYlnFTwE4TaJ7
VVFiwD5FavxshpZDcKJZnaF9DFe00hhTEK6wUrqANj2W934ODiSg+c1ofn4tAn5l5TDPzBSNPeK8
efVs9IWETHMYwCYTtlW9oQyM934G6cgP+l1rzwlJE1pnTJqnurOQAOO3WUU1UEO/K6EYIa/ZeCYF
7Vj3nBOV3OlefqxUetLNHJwnKtTLMeQg1w5wYD0z4p1Gu6nn0wlM90sfF8iCk/qjiPmZhjPcYRI7
uhqZJS21Y9NkFNNO++LZMXAJzx/WLEw7WsxPwEt2TNSJX2rSD4Wpb0XinlfQ+S7FXJWbkzDPEjxK
hDSG4UWIE/tDHZrGPkavEltjuMYybNyHgdrngkmzRxPIxJgwijhZML0DFybQguu9TR5e1Y3krY3q
KO2p2pJMdxV1NHIILUNZGiUUZpJHsHS5HkKgeJl59lqf5RlayIM/6Vu7qfxbZHUfEEGAUUDp3Bas
sgzfyDKzGb5kAZYGH47kehjncg2M2DwzN5e6L657J44viFeBTRaQVys94N+6BnC1IYfMsH2MxG22
o7efraLOiXdM4WseWa1EH4/SPGj6O+h513atMfSUpbPSRI3BI+sfnLDfprLItlFNOKPQgwzJkfOo
PANYEFuLPpJB28XyPEfGLpLFaCXtjl7ttnVJ3jRLAk5HXoh1D6univKzFkzwnmLAWsKCSK/TgSwp
B7QPfaCNr4ApR9ZM/AGrsxjSMmYLTG+CgeLFjhRbYwSI3O/ii4we+bbu4Bvyu8GXs0ELmamwQdwG
a0jYl30c9MuuAkKUucW9mING7CZ0iEQzXhxQorBDLLzXAuNKxS8CpWeGG7VD8IyG6kOP0IeJZgZ0
IDSGK8LQVIIfobdMqLNQ9qIzE2f51qucR5PWwwWzQLFwk75EKhKADCtjc5nOtCXTy6INbrB6TdAU
rgJCVVY5PIi9IauWcMr6Y1JYMWhQAF84C5atrr9XhDIcphnpJGgNXhBgb9/pnp1ux1HcKqNkqDET
o0b7RVbkLzWQoSwIUSVsGpwUxgfGIPVulAR0QzZgCFEf+wG0dtbG+ikRrVr6HOK3ep9b7OQWGTQz
j4odjGU2I7Anw7oRaYA2e+F/yGaEVaP8jNlYdU2UU00iJ8+VnVHWuPV0AV2a8eBkfLQmFxJN4nyq
5l9/bI0nh9iw1rbFkrScRT24/d7Lk3BjWDzuVY0btdPi/gj+krB6yIYLQ6/3fZGLU2AA9xd+g+k7
azfTBFmL8zzLOC/SAjexvWlbdqwE0z/Ltn2uMKYeyxCcL1EmgL/mTMhs0CxCpGnvqvysi1nVIIIX
+7KH3tBSrR3you/XUL5fMqBcx2KagCIkZrgh1WkZJ+kRkH3OuMjI0KzAwzOZ3DawnqWinMnN56xM
2xWAL1wntbpVkgYjYnlUkNG0HWz1ETUDWIj0g9vUZyTkvsd8fMRsctVnzg5GTgjkxn+YgKQ1rHgY
hTmXBYPmU3QRzEbYpIWVM3HYubL5qJXWZ3QJIs5bbrvu4+wT4BF7g9EOaoWm9lVlT0Q/k9IS5J8T
yemmMeBN9VUG8aQa21XA2kQvcoaJRyBb8ZEOdfRcBXwwQxwrRILhqi4dEBiZfs6IiekfHh3m24zY
1RlDFtDoQX5f5bDDyczdiWAqtknrlMu6M6993RjWSrBgl1bP9uogMLgPE+ellZqxSsUobzB0uIu6
9xnWYnLdl1qP+87sFFnVUbhNe0LNUBkTSGNaaxFqHFt44dhhzJOTmu8tg/2pcPqruobFHMSsbmg9
0tWELmoTJhaqhJSxIn0d1XfkiRbV7FRt27NQArArJnxKrfoYoFshfeDOTmUGOxwVlyAPb9GlnX/q
8ug0yY6I4sROd2Naf5xnoNx4dre2GA84jmkwls5jBoJ6lRFIS9i1+WJW5Y6zxI2VO9XaCjgP1X7w
QIPyJiiGaKHhwe30pFuH8RwW0xFW7ne1ja7Ei4+xlvlgrYtshSx3xM9EDAMEmWc98Z89PYLYP7/h
JJwtPKu7MFo2T2JjdiAY7TUW1lMXinPfzu7nTzL1+fXwF9+4jcG+5JW3o2Nv+Wj3tI7dBYl+dy3m
fAb2JAWaRaYWCvL/3jfIhEOmMRBubrJFdmoZMcJYmkku1qVGWhga3Je6mnk9klsRmThpA89/jpvx
iV5Zj/U6MJYl8ayrImByLFp3ZnHDzNIcDs3/Vf3+o8HcrP//q+r3/iV/aYpvZnFf/srX6he8p8cI
wLAdEgw8vtnXYZwwLQuJu+e6Dv9Nifv7NE4wcuPfzhJAjAdYCf5T/dqQGZgLY31gKMc47l9N475T
+kMGExYawxkRRnVODMu3szgfSCxj/EEugtZ+xv8GDcuILwAtvZh6/AJfzUD25YX7PNUv39yk3+aC
b2HWs4fg7RRw/snoTyRXB0/FnGeUb6eAdOxR+Xvg+3xlz8rDx7rTniYhb5xo/Lsx+vcTx9efNXsx
+B+gs7//WRiEEulPtsQ/Bqa76/3PtV/eB361Ln3rGCWAAcs+uiEo9JB3Yh9z0s/s8rnH+/DXFz1f
1B8uGtbx7Oqg3Hbpd7y9aHKoeUUtBiyGke1yHHstOZ4uLfdZcHyYyIzIQ2X+zQ99VS3/4adKJmQW
4HDU2N/9VDd1yq5K6PhSbJ9MvWoIFzGCo9XPrt20xchZlQRD7HTRHoOy2CM5PjRJelWVwSerNLaF
3eyHxLjy+7Ja4rhbRPVI/oGQl6ZdH6LMOFd6c5hs61nWw9/IgL+XZL8+ofCPac24sDUYaX97y1D0
1OQSApN1ndEBgURDP2x2E+LxWtfP9C64sAMo7LEimDjNx1OWxR8DQDu7v/7keOH+8Mkh9UfN7oIw
+QP9Au+vrFQ1AQ8CbbCoDXdPFuDH2kj+5ue8dpu+/7Dwc7gWsl7PcQCvfPOIqKkDzYk7h21q3EEk
3/DSbikkGOhZ6tiYMEqz+4gzRBrQpmdtqbd9QdxKmoZ7acOi6pWBwn54wUn3oGmMU00fyadsa2uR
l8AZUZOdURAT+UCKwnJGLLU4+oMh684jUilXuow+OO2MAsJoSdcp+5vH8Ucv/tsL/G7J4cCjRDny
MjIp9h6MEuK37GtvpzNzXgykVv/NE/Sjx5/YLvIGbEOgVnnlUb/RG0ifcpKtWkJgC8/HLsJQn1os
aItekYYZ4WLNYhhjYHV5hgt6Osjq0Twqr4fyBdmV2PuFSIpNXyV7xyS9aUBn1WrmSPZeo+26PI2Q
Vsr43C689LJmYmkEZfJ3V/GdU2Z+D+aXly/HkQ5o62+fC61tRZBNnaSi0ldJI909sSl1DoLVExiV
7LLbJAmTda8mvXrwcvxGDXxEp7wNB1Gs4H4A3OTEWSAwoMrMXjpbL5Akp52DX9Y7DSUZUqnW7//6
vflug0FNwnrD8g7y1hEuv9K3vzblnGiHYUJrzZl4A1oGRuRUXXeet6uVe6sF6ZXRQGBuYv9v3qQ/
WOfmnzxnohkmbV3d/e4nMyDnLZC4iy3cuhzUxwuGatNFbeQ30GWqXWgr8TfKfTrQ3y4Tr5eLb8ND
JI8CEBTLt5fLmIR88JDTdqekuMOcbaHaisNbL5XWrUZFdRcQabtqIDqeFeSocsgujQedrs2h9Qbo
a16kn4EcwNU8+gNQAf2ehua+d8rmtvCyZqEgD5C1OV3hRUFvOHDqjcljM8MPhkuWeAsHYTkY0cei
m+It4Y4EwfuKoGu0oVtHNECvc+T+3sDUe4QWe9GONfC+hCbMQjNA0hKYkz90oeIgqRUnK84fR7Pq
DtBbxYWW6h+gBgxrCCniM4PzzxiUV3ZYXcLExMw8rzWNrpGHnN7iD05R807tAbImJh9Cs4l/akhe
IgP0kOeQFVAjNk+gJ5CQDSagPPLILXtFRJR57AV4OziEx7hjBrXyOSldAQYO145HRnQnRX/fElK6
KQeGXCsY897SUbgLYk/edwbojykPD0loRStiNEmdCf3kCdi8Tv8TETD4mWdvihJgO3FNHRfLT5rV
Zs94rrGCp07zZGs53S7LS9aGn5aHEpXSITBGQW4EIO9ZhWBZ4GotBAg7NyDnOwfOsTCUbR9oVPEp
iebWjcP1SEMAD1m71KyebB6ECUh+xuSoBz1o2GQuKcmIyhIsbAkM9WbkTWhF/NHMgQ27VT4uG6jJ
G8PBe62Nlg6tgzjyLDoPVYo1gOBdSs11nOf7RtM3HqJ7proxwlqFkrltcmSK0f0rKjfW8yvkO9ln
PQ2DVZw0BquEACUsUu3WL5ne4bPWz6jX6RZYkgejy4KLMTQYyAulr/OcWBNDtPVlXeORDlA9EMtO
VC5YDe0MWgvYdUEHNKK1ckqNujnWAgBsYDEkZNhuv+hYh5oFJWGXM/x2MRDlUXgkeWAWb21M6u2P
ik/Z0+LyyEdor1VH1awDqXjF53Rdl565PTw+ayyIvq2B6WRjszLyTK0q2oALWtbbGEjzyraq9ky3
5a4z65eRGA+0GcUtZshqR5U0EqJk4fhIXG5WaZXNMS0rYz8iFTuXJla1juZ5wtMa+vonG4fn0ZzT
rprQIkx3GCNaraPGTFO/MXsN4EU7fAxEo9ZBXHCcrK2bKrIPdaB5h7pUMbV/Yq1JTusOtqJpGcnR
3lpgvldWnV5o+OQXhhcTK1b79lnu4WVMwyh/AbC3wtlBD4am7labT4l1PIczmQ2eLDA+UdPRDhw/
KcsPhn0RBPQR7bxtdm0FyWI1Fk41c8orMkdqpwVSSnZJ4uTeCmMvK6KLEKqU8Ah4stP7DmXCuEfK
U33o5ORu/D6FOzQWcmY9QBGa88dBlWSEcu8wvNHSndm8BtoHGnNTdp5CsnJD9MspCc7oaNli0WkY
AqqjjfgMA/17MFHDDsn4+9BOoCViqrOlvw0hheIPnF4wTRp7ZBFAZUgBq4r4xhxsuO+uSm9ayxTY
0VAYDGLC4UTU3GpwkOemIDP7KHi0U08smwpVdyVgxtY5Rsh+YmBHo3HZNCTNcQBAeEV/MivN8kFN
IwMb2icLA3evMep7oFZ74IekAkh/3WqCIDKFzyBE+YwnJd0ZCjFR4eKLabt+w86/EEb0YoOyZBAQ
xiv0OuUpyYed0TlHVAJH3FZoztLhkSMHd6EFiFs22O4ShJbLMkT2MCa4nuIQ1qVbXxWO+FS0rXcO
JABR3nDTmuoErwOLiVcihEqYhQnvLgX47WXtrd07F1HQaHs7nKyDMezHINePFWFyc7iZetS5RysP
IOey6QXbRUlvoFSMmpIK4Rdaf7kuXIBaeR3QVut0GBkgVnuQ53ZTngdWz5veBxjvkCiQqJcu9MhZ
e2XhbUQHi3QApT86tJC0Rh6RVAC5FPaqcgEIByrSkHxoZLMktDZjqC5Q2/3loHT3yAkN0WU2A7zG
xh62faetrWI2h2a5PO+dlmkLuW87BgY1w76KIOUEvXwfJldNScozMgbmcpqivehEw1mgRycD8tCc
OBq9RwqRbZxWv7bLFBl+7mbHQHceJLhhhgeyeQaOhqEKEZlreugaNbrbaGfmBnax90T0MGG2WqBh
U0dcHAhs7PSJoGvo9pP+OUBjtih0kvykGzHMnLS5z9arG5/Eu5lm5qxcOfqXsH9XtQFiN8HWhu5J
3oDIcsHys6wbVoKHLFLJhiGtddGXY7vGGHZV9bG3RokK3ynGrCC5naSrLQ0tTxnPWsZC9sxtw455
UD+EDoupcNdThkNoEOBNoySvyRetdonjcnek1I4DNLFVzkqV9tG9E5dindEyW7GAIPwSwZH1wF9V
VgBtqIW8Sm1xJFs2B5dF8xU0ibaO3QIvBOaGg+7FNLCUQcuKgRV0OdC7tDdjIvPo3Q8RRizPF/m2
1h6zLmIWgUn8GMblaejlnp7ItCmLRFvoSeN/qpKyXsdhYN4ZJCBdRnpt3EsH+T4EXfq7g1HdSLMN
byW+CMrMcdzApvJ3mH4/jaGjHbWp1g+tkOD1sV6d1z4JofBMxkeSJ9a+C3hcqKk587SSge7oWvEH
zS4xSdWRe51Nbrb3G7LamVJ2D0HY1jx3swKQCIZiSdmAFtAkNEVa/nheIRkkG0HcQTig7zbrCZUV
PFO5rNOIDS0aBfSTWX0YwMPdJEiXl4GtisfXzngfZOllRBmgd26647ydrFBzmct+1jdmHaepaNY8
mrP6MXkVQkZIIsNZG9khkmRwcYp0tmdDYz+edZRJ6n5S8KLPS0kfftTR1bo1BD1vVmBGDEYpoLx8
71V1dpGD8ZmsmDNIPas32YkRcpoDi35TOOlOzTpP4QfiqeEMGK3K+L3sFYtC6cplY5btkvuO+PFV
NqrpKEiRCCC/Uw5zdL8jLt2ftaZR5tx1U43ZTXOtHfhLiqlZm4qmEpwamY0HO2W0p+X6TVxDn+uF
DvhoVrey1XzEYJjScUX5qtUcJNWAGrabdbESgayea+REzppZ5ZElTxmG98qaNbVx4H9GdADpT5if
UTyMnPnmXMGUwX4JmOmqxqyxhVtYnKWzZpd+OeYEXc2SSAag8aztZQZ4QziX2I/GwHRYJ2EL7lm5
J7mDc91o0xBpa6xL7I3bYp5T2h399WUVgElU5kCGEsRtzCt9dVHP2mNNpsfazW5itLSotWx5UcxK
ZcDXxgYLIMc3XR45bwyzZiFeq1eNc1v1Z1qM7rl7VUAHTn2W0eZeumNZPNTZyCAYyXQZ5kijtGVU
MJ3pTURWpjldZW3EvkHBdRGZQYs9kXUhScwcQltVXOmvAm3cKpgNTWXfamqsrpXHwUul8XUHJ39Z
Dma5x23fHTOD9c8v4GIV0dCRPpraN0OSPDuzTlwP+4izap5RRNBd8MJx68Q6KrZIL44EgSKuLUes
iBm4UyXGSy/2JtJU1bmdkFIhnbxbI31/1Gb5OnR2ey3bOIQdArzIROXeu5WNJmYw9/YsgecJ2iSz
KB7yyCMwSrFW1AGsjzt03bt0FtJP/nSMUsRuhUnARF+SnmH0zj4cm+rOBbJMrcWY0rTbtZmFz6EX
40WsffQI5hCt4tgzcKF5FH109BFcrPUgLw5OU3zSZwMAUkb9KqjS/hSW3rANwBVcDFnq3md5vOZw
Ze8UbgLhIprgVNbcCc+drqJA6Kdqth8UXkVOzmxJEKiElkE54QQwLwxMC0RfbjWlzofZypDEY3wL
6qDa1WV01QROcGaiXcPKC9y0iHXjBEqr2Bs1ELmgsW4kYksErijcplnrFkCWuuw7TujABrsoHt/j
zZ3fXT+6KtDJDVZIqrRW7KOCSnHExI1YsESxK27brIQAht9tXynm3vaYuM9E2QTnlobrEEhufiPx
lqKM5Zx+8Hr7wcEscas1nP+RLEz5hyCroNUNPuIHzmLEeVemdVAAad4P+BTO0sCGphVlk8Qtlnju
Bttv/xjrqX5FOC7zGu4Fh4CVKCufQoglRhVnlGX6eVjruKL7idZzh41hMKCsm1N4m5RsTi1+EAhQ
oBEz5LhFZTyFEYwu7Jf0AqXcccbrDpIZWpkbJ7MO0Xn0db6jXvrgM3Jdi4R0NncARYhmIgJ813p3
XWnXp9CZ12HXazeSdIkMD9g+TtGuBoZe5asS8JaDLbK8TYQZbHM5h0LlHmkPxc0w4A2NYXA+cQn3
nh8N+14l57kxfHBrK3tBgRIteX0I8vGo0BtRAmnvB44iZbcoPNWtHTO8seEUztW6uRBgMaEvmPmh
JhIKezTPMXqPaDX4z/AXe7jufb+sZAqE3E3WHoTGOnGG89qFbjWOzrSZcFstEN5ZKKFSckb4Jzn5
wTGmvFhVEZUcAmwjoKRLOdApqJu8guhbhiG8rDiysdWY9o4TOnJOa6KvahH8ATfvYU4kCal0N4lm
MWslmSJbFMgENiUghGODUZnSesg/V6QOLNtxGk96EE/rKuiPLICkHWjpzvfj4oGuRHd0KpulePCS
DTVjfpGQKa0bdrGOUm5xOHb1NmemzfHfT4gacadqryUVitzBhLQ74LPoh9Y8CSsJdlZrwuEbVH3o
J+i8q7ZTYB/6LgqeeN0Bd4UwDqIutxnacXpipqoTtkjly1Kn20+TydKVdLE6K/yiRBbTY9Rlxtit
Rs0ar5BfQcAZ8DFx6gsMwsGrQrtiHCo35tAb9xqHiWp2nJYbdGyYvUUM6w6vnbAnlxOxNSdAzhH0
1bCHzFoc9Hqy9jj8021bKuNigCO0SKxCf8qMjHDGqnEJB0dtM3aGucvYCU80DqY1m67uYEgXJiG/
FLuIw/T8OKnaPKUVaTOoxtLoS9fsv0Suf8MSAy0wD9n+XOR6/5SmL//t+X/870I1T2+nfb/9zS/T
PhfYuivmmFZCbSEzubRxv0z7BGM78Owk5c4sE8N6671z3nl0adk0MOzptpB0FX/XukITozC1oOnM
FBTn3yhdTW8e9LydLRjQtIHb0D/mG0L+n4ccbzrhqd12w4TLfeGJNl1BSQfpyRB+L4pGcs6Ql9CO
cJ87jdyGIRKywXQvE7u/nQopaD2EWJLojkHzkCgwaLdkjfW+m5DJj2XZrfD1eYcQZepGc8tqBXwg
WRU16tSoabTrAF70OnDLYDOW4nFq3H5lM0c6NM6UHcdaifWYeymHZKIpUi/ArCyrfgFr7JjWyXWQ
q3oVQYnAWlZuWiXQjlvJKY7piYwZAp/Wt9QFirZV37t3Qo7NhzBXaPxwK1HROFvESvkB9X2zELjU
L4MMY2AZgoKeFTqIBGBXBIjPjVmygFP9rp7AmmaR9h4+fr/2bEgwPcq9OOeImodpsOFEa67D2tX3
eu8HK444BzdV4dacuht+h+AOJohx4SStPJpOWy1T0iXN1hkXdHnu/Ba5bB247CgzuMuU0AQ0MiM2
UqgROUWvrxW+FN2E1mhp+/kco7eIWM2W1XrMnEeUBPElVoULGZhiIZyAzGE4hwKE0jLh+yIWIJ9q
LNXHgrwPvZewYF2mu3aLELHQX/8Oiks0ghmyNla/KpSQYQhSk4oFzkpy+grNQ9V06C1795NPHhy/
fnuDyYIw30YwXqLyNslG3XRdoROKIy0Sb0LjUMDe3+LI9g6FhhrO97i2PvW9ZTIiTZQCQIwZEqZY
CFQMcFkXZj2h8EoRGnI0zZZdTuMJborDmJHQQlkhWPFKc4XxYjfVAShFJ/vAmB2qdOmiKSsCIFNR
VrKf5WQChQaat0AVGNwUEOEMfY/vehk6qylcF6MZHjndqJUXY3Yq6kEsU4M7JKVp3GcjKa4gPIjC
CIniAPDZrCIhO7SCAvcgyvB93eTOFk8CIsIJYBkSbg4PZKEhWuJkK1Pp7ho9UMDIrBfXR74Ere+a
nnW0yJWtX3LEQqWnNdhdxeBspYerSq/kS1djOld6fp83ufEUeOGGXtl8SqfhVGtn5eBWV4U0xkXq
1eVy0niCK3N0T47qjxCCFViYjGw4SkbEyR2n+h4WzBi+xNw0JDaWsSJWHVuUOfg+hF+gClxrf9uP
mM2kRRuYcUWwruJA7rxRx3NrRJRejMwXMrUjDPT0hhxw22uTpK56Qp1Y2kZyY6IXW9OgUTgwBIIg
pHWbCBPHJgZMdjYxdl7lNe7LHvrEhvbGtE8mZHBjFo9bAoiiA6pCGoG8w70dIXkCw3FqyQpD8UtC
WZX1xcbiziCfbEtiVApt2gDLUhuESO5xpIMPSltA37bawrkvUWudc9QUC8otJmJ11r83h5bim/aA
VxkVGSzWCIDMmJOrjeDS7YsLclJAmkjdvW5gBvE+x/k+wPuElKzpHzIVNfuGyOhlxMu8UWXTrZOm
HXEny3Q1DFq4B+zCZzmFyNFyZqZ9VB2JOoJh4ji8qVT3C5OY1QsTN9im0nrny1jwX23Xx+hTDcPj
c/O9l+Qbw8ltkfGfv/y//Ok3mn+dT/93fvnfruSHhvmvtvH5Ty+LKGeG9QdX/T/6P/3u//jxN/pn
DnxnVuZ8s/+//kqv7v+/+g7pEySh9vnlf/53+zVPBfHPbE6Zv9jH0yIPfvtjw3onHdtD02Lqr1+c
Dfh5b+7Qn92Dv768P6IJ/vh9/uoCvvAJ9s9cAG1Nxqg/dxOMdwJSBf9B9jR/cZVvb4L9jhttWjMC
4MvX/6ebQEM9x3R9/RJERf72PMeQ/Z/dgu++w5vnwCKMhwpUlwBlf3ALzHcGgEGdCfGXr1/uOZiP
m//sHjw9ZxF+AkUT9VPDB/2fd0EHgwtG1eHc+vrFJPztYyDeoYBCxjKL3n6tlwAF88++A6Qn6YLz
PyjJrw/5txdvUR44CAS+/vGvdQ9QyciffgIEj7nFl/xtNeSuvr0J1jtmsOBB5Zdl9xdaBn9L1vq5
ZVCnprNnERevwfz13V6AwBMVIFXfl2ftF7p6lKU/+/zb+jspdMK3oM/86OW330nb5um3frmVjxnz
TIP+uY+eLc6cha1oar98ffvgGzz4BmAn95f76L+i0X/q+i33Hfxu1JoOb/bbN95+ZziOgbLxV1vy
DWnaX34pDrpgjL4eI//N4Q9aPLuZwOT4w0/dfIePWWIz/gWvXsyf1E995rb9jsWOTY+27g+eefmO
tc7S2Q5/uY/ew5T6sxcPIMvk2nWAO69f9N3ePPdEKXIUoL03I7Tmr1/uvTdp+HxZin/i+bfeWTZy
ZfqfX67y25tA8YP8njwBB+Eqj9ovtOGZYB//4ZH/z4+7Dic+djQ4BV8efz7jN48AbWE2A5PS4su9
+e2R+4Vuwrz0w2H42TdB51jvsMj9vgZ+e+rhWIzbBKr5b4+I/sstBxZWmy8P6E+9CfZc+KA9/tFa
aBjv0EKj7Xd/uZ3gRxDCf90EEe9mp42LiOmbV4DLNiUhBbPT6fcd4tdaB6wfcE7+9dWb7+ZkQ853
3y1/JuUwAEWw6r/a8keI4R8Mbv/6sv8PaVfTmzAMQ//KxB1pu+0CEpv2cRjSpO0PhDZikVpAjTjA
r99z4mRxSwuTuRXSZye0sf0SO7CAWNFFRUeO9nu9f4DDj3DgHgYifP7h998wR2aKELtPmjowiM76
omzn1QaJYBsCMHFG7BgRQ6IhLSlG6Eih0fVSmIhg5oofk9kLcvh27uBQtJCVepW+fHe2M131g/N9
QD+eWE0qKbSYrTbIeD+7ktQK5OafIouZULOY9adwn4zHYUoVyNoSOpJFWuxn05h+FaHIxOiR24PZ
yfpEMcbVIr+0dLbUHPVpzHYnxoTDSK2AV5zs1Lg5ZZienbl7oyspJ/I0WjkfoO2ObfmnckSkBnZb
7G2WKj+GaEONvG83pqtPQunoy2uh1/ReWV8is4OsRf50tkZtDBClEYlmFfY+tdCrQ//ZYBZLC/x9
9BVyY0qV2UlSI99W0Xg8STtHrFOT1nhxMiXweN63EniNiprelgPO6zLaAb+6hUWpeDhsTzwpmVDS
qv6Fd931JvEcskyDX7KvOf4cWt20mnbpNulSUIuqsaZb/gIAAP//</cx:binary>
              </cx:geoCache>
            </cx:geography>
          </cx:layoutPr>
        </cx:series>
      </cx:plotAreaRegion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 sz="1000" b="0" i="0" u="none" strike="noStrike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cx:txPr>
    </cx:legend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plotArea>
      <cx:plotAreaRegion>
        <cx:series layoutId="regionMap" uniqueId="{FC27768B-EEFF-4F28-B677-51D729F822BF}" formatIdx="0">
          <cx:tx>
            <cx:txData>
              <cx:f>_xlchart.v5.6</cx:f>
              <cx:v>Finanziamento M4C1I4.01 borse per la PA (%)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90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 b="0" i="0" u="none" strike="noStrike" baseline="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>
                      <a:solidFill>
                        <a:sysClr val="windowText" lastClr="000000"/>
                      </a:solidFill>
                    </a:defRPr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2,7%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0,3%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0"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2,8%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1,0%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450">
                      <a:solidFill>
                        <a:sysClr val="windowText" lastClr="000000"/>
                      </a:solidFill>
                    </a:defRPr>
                  </a:pPr>
                  <a:r>
                    <a:rPr lang="it-IT" sz="4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3,0%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>
                      <a:solidFill>
                        <a:sysClr val="windowText" lastClr="000000"/>
                      </a:solidFill>
                    </a:defRPr>
                  </a:pPr>
                  <a:r>
                    <a:rPr lang="it-IT" sz="7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0,5%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>
                      <a:solidFill>
                        <a:sysClr val="windowText" lastClr="000000"/>
                      </a:solidFill>
                    </a:defRPr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1,3%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1,3%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1Htrb9y4su1fCfL5ykNSJEVunDnAptTd7vYzfiTjfBEcx6GoFyVKlET9+luePCbxzjwObg5w0zEQ
tNSUSlysqlWrqP96WP71UD/euxdLU7fDvx6WX18W49j965dfhofisbkfjhrz4OxgP4xHD7b5xX74
YB4ef3nv7mfT6l8IwvSXh+LejY/Ly//+L7iafrSn9uF+NLZ95R9duHocfD0Of3Huu6de3L9vTJuZ
YXTmYcS/vjy7d2DQyxeP7WjGcBO6x19ffvObly9+eX6l/7jrixoMG/17GEvjo5gyFMs4Qb9/yMsX
tW31p9M4PsKUxIQw+vme5/cNjPt7O3634v79e/c4DPAYv///x7hvbP54+Ojliwfr2/FpsjTM268v
9+N9be5fvjCDTT+eSe2T0fub35/yl2/n+b//69kBeO5nR76C4vkk/d2p/0Di3++cX1f7eVp+ABTk
iJCEypgI+ftHPIdCMCplLMhHpPDnW39E5B/Y831Ivgx8hgkc/8kgObO1GX6kc+AjLiiBP/xlyr92
DnrEJCMxE/gjYPJbRP7enO8D8nncMzzg8E+Gh7ofTG0gCoIP/7CAhY7ACWDeOf2ISfytl/AjJDCN
BeKf7/nRPf6ZLd8H5Ouxz0CBUz8ZKP9u3pnRvji/XyHG3td/6y7/iyF064yvTfT6sX1czf2L3dO3
H7lU+BHmMXzEp4CafLtU4iNEBRNcsG+Xyv/YrO+vmj+5zLMFtHVHr492P9kaSu/r+3fuR2IVyyPE
Ey5x8imUQiz9OtRyoCkJZ4iR74baf2LQ91H6Y+QzYODET4bKpoFoex9d2eZetz/SjyDPkVjElPwx
+V9jg8GPMGJxAv71Mcx/DLkf7XnxD+z5PjTPxz8DaNMcwaV/MoxOn8Lu52n6AZwRH0lIdTzB6Itf
fA0NOUo4F4nAkCW/huZvzfg+Ip+GPQMCjv5kKKT3TXff/sj4RdGR4IgBVeTfpSX0SFAK0St+xtr/
iSXfx+KPkc/geDrxk+FxarT/oemE0iMax5BR4j+o+Vd+IY4kFTGCXPPMLf7eju+D8eUBnmEBx382
KGzz7t69/6G+wY44ASxQ/Kly/VZjkBCjJOZcso+eg56lkdN/YtGfwPLH0OfAwJmfDJlL89jYdvxb
wv6tKvKX4g8D0gVBCWH+MXt8S5CTIwkZn2AsPgHzLIn8E4O+j8sfI5/B8nTiZ4PF6x9btSBI6RC8
QHn4CMozGYgfcQzRS/JnbnL5t3b8CRafxj1HAg7/ZEhcQ9x6/LHMF4GawIA+fWZX32IBNUscY4zZ
J+0UPUsn/8Sg74Pyx8hnsDyd+NlgMQ9PdcnnTPv/Tnrj5IiJJIG6HQr3r7I6pkeYMZzEz+LU9d8b
8CcofB74HATz8JNhcGOHh/sfWhPGR/RJhBPouwQL4yMMuqhkyTMs/oEh38fiy8BnWDwd/8nAuG1+
rHZCyZHkoIdi9C2xwgSkUgTVIXsGwt8b8H0MPo97BsHT4Z8Mghv3VA23Nvp3DVrov98b/SNpFT+i
FNNEPC3+r+MTPiICC5mw+Eux/nVR/j806vsYffcizwC7cUf/hn8/V7/tSSUef6R0AlUJi3GC2adG
wjPnwVCxQz2PoDv6++dZ4f735nwfn8/jnkECh/8/x+NPerMfF/DHpP7NT/7njWhGGGMIpvzzfH/t
OwS0/Kfjn2uRZ3B8bhX/uTnfh+PzuG9M/9/uPP95S+VLtZZB02zze4//q8b0X5/9/QFh38GzoX/V
efs4W/v3v74kkKyB3H7ZO/B0kW8Uwz9Ktv8Y9Hg/jL++lEcEnAn604Aix6B0wY6B+fHpzFPFwngi
E4okYgnHULm01o0FbD+AUAmNPOjQUCFABnjKVIP1v5+iT8WplMCtJUmSmNIvOysubR20bb9Mx6fv
L1rfXFrTjsOvL6Gr8/JF9/F3T8+XECRAw04I5jjmksgnktg93F/B9g34Of4/vXGiHFo2K903tXKI
tcp36/Im6heSomm0qWajO15YvZlWcz77MWMVyxgtr4uiXjM01UFFo+wzjZn0CjfYKRaPtE0bNK+X
3Uxs1ruSXzNHi02FB3+3ct0pLtfrdcHjnjYovxjr5p3uqd4EMeNKTV2Udbk+5r1t056aMhtCs16K
IrlJiipOo2Q5dVOUxa2uOhXPrTwsIZrOAIT4op9cmWrpb1rdc1XL5R5Vtt+NQz2paKVTBs6EU9k1
xabuIq4GNNzxajSZ0GaL8j6GGeijLQqN2fR9UqdF7a+nqGs3Hrd8z2FryLaOpv2Yy1GVNpBdvKy1
YqUVWTf2Xq28vu2KJWwo0m+6Ri9aJSgyaez6PoU14jcLW35by7q/mEJk0xBM2s7RsDUl05u+GpbT
njKdysbtRV6FtEp4fFiYO50ZWrNk0ncLd31qh7HbwH6YoIp46BSdm1kVddjMtEa7QMqgqhzhM87w
26qN0KHTeN0anA+K+nA81jk8aU7GlCPtU+S4TH0fycu89s1BoyLZtaiS7/uO2awNrdgYVFRZ3wy/
8TXsnV3Noczr8MaVVZ3aShSp4RinmrBUJtOQNlNnATxClB+DTEtgAGkHWz3UPGu4lSu71GDCYG50
uS+LCgGcs1GhqCIV2hDtvePNWVfbKVtq36p40uUtGxuaVcsasnwma+bGfkpJ0hZZN83LFpHx2NOD
wDpOuyg6q9lxMvkDFiPaMpLrNBpnWANRq5KlcRnp+ykLCaxYghezXUfBUnCUaxx1Nit9meboeIG1
kw4j7tQ6jdd2iJRfe5120lVwERx282LKvXDF1eKKJDOmf2d6sYnXViiDanorJ1Fu2NzaC+TMaxnX
+cYta3SSl1Wl6jxKMl/jWfVmjS6LqXw/NuWg5ojRW67b5jxPNN5EETfbVqJmY7uk3tGk6za+7nNV
6fE375oxXSIvVN74cJ3nU6ekKO2lrNY6JU3XKeTL7kCRFzvddNNxzsdo3+bzqJZ5ADfPeasChdvm
tAH3GIw5DHM7aBXnq9w1Y+S22gapJtbI3SjsMcMl2k5UpKFt0iLmTebaXsLhpNzLfBUnOF+C6qYl
ZNG8vKICYsuK5ft4XoQqKhtv8Dyl00plNlsyH2zLo10XUMqtvq/m2h3bNRKqTeZIsXoK24k5eBxW
pt0U2W1OK3vsbRjvGjxdJ0khthSvQxq55KFqW7tdqvAq6uc5k9ZZVXftpFxcURUYVUnfjWqIhioN
rKleDbKez4TpCfjJyNJ8bO1xVWqcOmjMZiOPbaUsw3nW2Xbe1DhfU13V1RY/XQ67t5Mti33QsLZ5
kisUm+g0QCg8H1piToq1Mmkn3Gke5VRBG+SO5vUhBiAOZekeParFCcjxt3Wt87QVN7Vj+riY0FkB
jpVWRTxvCjZqNS0zS0ltkouhF1rZzu3m3NWXaGxGJcqWQgiuTnOI/IfOjKXyywCBJM4PmtT7aixy
NbiF3+VImu3s6bxDvtGbObLvczzZFPLMydRXaSXNoIoyT03ZLqrNpVWh1/LWxxAFI5eXqiftlA1J
lQ6e4Ve5i7K6G5vDGOfbssXFbYPz6NCQhF/wBpbSvORCYcfsFjJfr/qiRZlGPVxoXsJ8y8fxHav8
UqpWhOE4LHG5tQZXW9mwaTu5OC1EVWVxN60ZH2ateCH9xg7dlA5mnCCg1v11NKNpb4LpPjRyrvfE
t8OljhIIPZx1Z1E+nrikIGkyrIsqUL5zos+PfZgmhU1iz7uWlveTG0+ajt9QDvMpc5gF0btw8EsR
vW15Xyl4Nrv1xXKqE/+InHXpXGinalTzLKYW7ZqhftOZ8sM6VKPyRYIUckusbF41aUOLy8qwg218
odDMmiy0lKdDV4+qlxC+AxqZYonPhoXLLMrLszi09pUQA0sjI0M64gaM7+olXfVaQogrXyOLd352
VTot/jzC4nhm2qaDA7fT5ZtlmU+6yG8njyFPzBPf2MWLdK66k1HwSeVrf0WiEzKs+/xpzDoukNTc
TTKgD06gNu2G+MEv/RvdgYOH9lFMBqWrEL9puI+Ski77Ad9HZb4JqH9d5dEVabAB18ghlK3jOXfz
Wc6LUU1o3mpUllmy5PDjsvM7tOrb3PTvra9SOVdio9dlUk03twpzkxnIKint6cnQS7pdvZu3xLWV
clPRvqZJcdJY+8p557I51OQUQOQb7w2EMCEdPMmwWUhFVNkk+WYYTvIuuN2TtJwNtB43IdHFTW3l
tGmTnO7WmbaZ7pNjRFh13OX5qYw7BtGQhNeM5pBMO0tnlfOh3s64F5e10RetD1QJicRtGD0s6zaE
y5piSJMyLj44X7pTjZf6pqYaZoBgyXdTzOp90oxW4crnV41YxZmLYGrcOO+nsVmvCay2D3SSdcaW
IV8z8BJ21gvrjkcUYp/2dWnVwGR+N0fNch6wYCfaVi7zRR+OXTE0WYQ1OiZtBRm+lVXFlB07ctX3
9QfbrFWjTEzwaaFR3Shajvl9MXH0jstOtqmfImrgYcf2wxBadjIRlh+Ao1Y1zI5mB2aKUnEDIRtC
gsC7heXxa2aNLdKisBBwKFsU73w0p3hcmiLtUeRsOiEesrblyzvHuyQdJV1TPPBx25q1uYpZlW8i
7fWlm1xyGCRqL5tAj9G0xhBhlvVQ4KpI18X444rN5aboot96jQ/x0ALHGwfRZJ2x7MS7qNaZrb08
7xx662GlpLA9IEmrpglqcXLNViL6DbNE50p0DRAAv5avbO+TU0dwOKuN9ODmQANLSIpouMlt3Mcb
w0eONyjM1ZtWa3lVj3RSVfDshuCWpUl+nbQmzpVxXbvl86RrSPojsYpW05zlVuPjGE8FpKC1fzV1
J3PfDtU2oa6xG7C5v5nzNtrDPkt+Kp28kGw685N5DZ4DyaPolsPIw9VMwAkd8CCVsymoEVfR29zP
9WZpklk1EuuUznZK+z5Gh3JdS7g0rQ6lhzVPTE/fNjh+TCLRvI2qxe6jVfbHXeV+y+OqPfg4Qq+7
vFcVwj4th3BHirLZApGGq7LAFW/jKaXDMJ6UU6SPBxNLhYhpsmXlNm1NDdNa5wpTZi6Xhr3N584o
8No+Szi6xmS9GdryYnZ8SXsysa1F+k5TcOo8AcPxXLozCLhWQYKo1EKj2xi23KRkAq4so1KcedaD
AaIeip0mtoNJwB2FtThXeaeaBdhhr7v6xiZSnBvatCMs8whi82qL9XqsSXU9t+wWhURcAkNvMi+b
XJXzws7y0W4B3/7W4BHvJA08ZU1N3iV46SG2F0SkLjAGYSahWpVl+Z52Za1yWbwuIVNsWuf6A1qt
n5WvumFHuXhf1WzcrG17vuJ6VY3ptrEzh2Rou6ydRXHGzBC9r8RCs7iIHkdPXznalB9YNOZmk8wY
GEiZj6qO2hJuGfd0txR8vCws7o7HCoWzeJ26zFTVtUHrvMXWpFiiTjnj1qvRlSyDPA0pJ2izWckK
+bBZdEjrOaouh1LEez9w/ltEdVWmaOy6RWkmdaxgy0BxWDkS6Qg31arlOj51ybJuOoiqZ2uPo8fG
025r60GfIdnWp6gXaD+TEd9L3vIP0uXuXRBTs8V06CO1FPbRAumulUXMniQDrNelb7kChmJPo7FN
9mEAKKDQXFKoltqLYTH9ZZGMdlfNwu16Y1AW5rAe6mHglVq1hIgWKo3AIUsoK3TRCqMYssNl61EO
Id+iKsNTztJyiavDoqv+jtV6VK2j8VXcxt0mBJJkkJqjlIjEHNoOxVi5oW5upnwljZLtRC94u9CQ
EmlkJkc3nQMFK28QSh6hAdOljddjKuYhT8uij95qnvTHIYqK95OvyCUjDswcTE7eBC2cUc084Aeo
skU2N2NeqLgb8XZclvG2cQs+n0bIycVKqj1E0HzXQrU+q6oWGmaLhJSOE9B0PcBSBaOKtDK4yciY
a0Wdj7OI+eGNT0x33uMi7JEf7Ib04cZFvQ0KdbIj6TK39bUsdXVWx7W5aXiozmlYerjCYN+7tjzr
65pmPQ9YhdI1WT/l4T0GKrDTvvcekl/lB8VXx3sl1p6mXAt5Xg/1sIUgP7+qe+lDapqQ70fSTxK8
q8+3ZpraWgUfV/d1AxlL6ZDAHtywHDrWdbsSePoeOWnYJq6xeeOlW8++fsHhG7njwUIWN5BNP6of
X77+941t4O/3Nx7+OPj0Ksof384+v8Pyl7/aPdqn/XvD8x89qVZfrgV3/6RiPSlF33z5D9nqT4Sp
j6/E/MnJf6ZaYUEo6Dh/rlp9s8/tSQf6NOKjZAUNQ0Q4vHLBMShTSCTQv/0oWUH/ioIiJSWBrSkI
FEkQsz5LVuRIwFZHKVFCCLRdCDQhP0tW6Chhkj41XRiGkaBmfX68bzAEke7T968lK9iwDmXLk7D1
UbACpYokoMrFDCwgjMN9vhasKvhpV/OA1Myj6pSBe2/IAlV9F7hQfOmm11/NzHfuR+CZ/uOGIoGW
HQXNG8Nu229vuBRAg10gSBlob2zWsWgULhIM0gO2qmg0EO4ld2k8ggIT0aJJpeE0TUoGjM7N6dro
JrPIjqm2/tBXEfjTMiG10oSonvegjiS6Vd0IhUI0FRDJa4iRM0oq9dcP8mTns4mLQSyWBMH88fip
K//1xMVLIsHvDIYKZOW7jqxk03HaZXJqxf6vb5V8b9IodNhAvIS3QDCV0EX4+mYJHYGX9StRLBTp
qHOpVleetIiLraaTT4Ob2nRt8c2QlKUCpgMT4nt+KPLwymtDNwOVq7IFPU66NjqtaVvHyviwbGI5
XbVCFqnwYd+T0R3CgtsNn4x/Z2Er8LagS52yUrON6GdQmGp3S+Lx0MZs3E7dWEC93AOHMzJO8ygA
UwZhw4duUBWUrMpYxNPQradEVIOSM4gqTIhd3+AUW4A56BEDpmIfsVBmgcyRVvPKyjtnp3IDRVK3
nacBKTqEJaXr4i+bqANlojzNvT3pevSAtHMnpmsOdhnGXWmWdNHjRVFMW+ynWQlR7tcqOp6cvRqX
/ho2Kt3O1fyWkOgtsx3e6TlaHRTVa7eB19fYZoay5q5yZbj2hvOMTi3aTGX0pqL2fTFOzW7BXgIn
6gPgXRUqGGKUbSDTE00jFbHpFRrsg5iAWvlQJNskEbOCWjw6A+320ifto2yXa+AzPK25COk8s+Kj
JDLIdr2M7VwdpmYuFEk8SRtjSJ5B2LeZRzM/VG0xbmqoBTYViE1qGEK1rQt94bQku2Ial3PTl3xP
yFzuyFjDV6QvujKaQG+jfJ+LCV+Rip/XjTitCNTvdZwXm4bH0yXy4C5D15fACkZ7u4YqOZHGum2z
iOKxF77fg8rgYW006yFaBU/HiEO9NtNmOWXT7Ldlhfl2rmHu8LwsSnh22S0g6AoQgLZGN/qCdn2f
4Vjn2Wjk67nvr0Ek2aPKx9dBxu3bpJmKHYM0ucsxiOVAzJob7QqsKifudGV1Cjr1deTLegcT312S
3pFTEfvltunoq7kGYVLTuN5q3tSg+NZoyjz9MJpoS53jmZHLtCUavRW+Gk87YJwgn1VWTXMH6nii
zyovx7TDUAw3I5SZoNbkmehbqG5pVW8hMDZpIld0YWaoOMoI1Kuml1hpHVklQ/PWty3ekspF+97S
6vUyg7yQFF1sVNW0IjOsACact3LTJdoB27PtcRfYa92A5GpFfgWkpdhKwcl5YkHzzfuKXDdFPag1
ZtAI0BKlCIrlqivtMQ7iN7J2+n6KWtpklQv9MYvwcuzQSm+d7IpXMWlQ1i+1eaxluZ6VU083wsX9
Ne+LHaKrUJGF8gK0CNYbnwqQ/+o2Tm6YX7vtitgHKFnLd6105aFwoA/7Wsw70YLm2c602pXdHN2a
AZYaMHC6tQmB2nEOt4W2UKdH/G6GnssOWBrO4hIlu7U2HqumLPwbUXZil4ceA2MtuenTfuE6HaI5
3iMO5rNOkz5rkR7e2rUDsXxA+L3u+lo15IneJNAH8VABhpwi1Y/ro7DdK1zQJxXLQskf56lltd1b
Js1JU+n6lYDiJi3pPF5UeW1U3raHpIraFNRDCYVSjtKJkKBqmiSg9cxcoaG5KsmQn9QQkN7QuZQg
RYZ2s2judkVfrplw4XaIlgCdBnti4nhOfQn6poY+TFZWMlYYksOxLwlXIqIBRFPxoSvNW9Gwu7ow
8ckg4mIzsImCcJVcxr6eN7mOX1OQi7dzwDqD1ok7YT2tfAqSGUlnOcxbaH8VB88d2RDXRU+thpsS
2yqosl8UKgu902WIswArBS4Oircy68wyPUzVlsuBrioMI78YvL3qiV8zCsog93zbT/ykEaBcmQIo
AUSnFf3mTHzQYo2zEi3zbm3Jh7gfL6xYzmLf5ClO+jmG2g5KsX4kOm3LqdmUxk6nTYwuJNX2TAPk
cx8VqYuJfctWX2/WBq86tZzKNB9Qdxd4NzjVxVAmJlAn26YEfWaB2hCqXL+B8rFRdimaE8OifJf0
tYZws4a7KYrLrMVCZKPWw4l0ojoW81juqjJvjyc9j2lBoNKRQZ95IPqn9SqS06mDZd8giGslmbN1
qOkpypPHSK5cTdyWioJEtWFDexdaWNppGCeSYT6bTY1oeV6trlCalyHtGXQiRE1dlrcY3CyGGA1h
CqXDzOasGsP9XIv3fV+YbWC+ONYG+mE8GkFeGUFi49bvKsIuaE3uQE0aN3OSrFnr2uScNHOyaSS0
dla0Y1C3QSFR7vE6R1tdC3ccL1W0bVbTqbFqneK06eEWtLwC9QTFKnKyPBN5bk9XbpLz1uVDWnXy
gbegpBQV8YfabPLZPZqhgJo8TmKIdgSfl9QP4OKth/TWthlpApSGYkKb2o+pCe6sXn1zHsIaVA4C
bDojAyoNM4+LH97RtdoY0Xi1rN6f+I4U1+M8sdOBxOdzmUP7Sde/IWhKbPm6gAoWRQAqH/DWWnsR
YOkdSIkuelMMQBoSppCe4w1q9LjRLtE7SqZBoR4yYChylhUFoad0XrhicyOAGnIMVTx7nIIYV7Wg
0vK0W3C5lUlld2JtlmOZhLCbZJj20G+7wS1pQTJ211NujpMQ85OhYyCUF1ldNeZcQu0aaZ2WYUjS
xYi8SFESRqAy3h86AvTTr+aupEu5zUErO9W0BOd0NqyKJvSqF7SEEBMn9qop4sfGwbyAkL7XcTz1
KpAogfbieVss+QnyIL8uZtL7QpbTXc31vvYalFfhoQtaOR8pEsYG8oddTvlYXo19f7rm+bjtmhj8
FoLxaUlJd7IMywPrFqRiA5OMawmqbwGdGhr6+Y0FbnI3glSzwXhx28lKf4Ln/LwYIN3HIGkAPJrv
NUfTuU8wRNNwCSr4K97688rKds+LIkl9MV+BIL9c5M6CSBdAuy3rusqgiais4F0qNCTDCZjdhnTg
YANzr8dm2Bg5mDSK+w9VUhwvUq8QqdCSyWKh57BDecimEnp9UyVW6HWzWMVNOz2s3kogidAqGjgW
qstNrhoORfpQC5INEV5xWtUL5GcDNML6aNjYqU8U6KFzKtpa7mLdPwpoLjyEYeqhMb40KZ5AX2sC
ZusFiyzhu9Ew1F1AA2+EBs9aXELAf12uS7UFR5wza6dLMXYsa2QkIbgZCZqmac5KbGKQbiDbtJ3h
ZxWIBVkzxGY/WmgTs3G6t7xf1ZhAnV4bU4Hc2OabconQbo1LcWhclWx6IsIJ0H2yWUBJ2C45AfcM
zkIg7gjfFnnRQuAs160NSX9gNQhy3oDGP5GyPgkh7oDElVyrdYmT16Fw6HgFDelSdrw9DW6x8AYP
k6c8sfHe5jX0JKuc4Ff9PIFqEsX1ZSyaQz1Rct3mJgapUrqdC8Bc4jLH7/RSMXegwYHoCdGguJDR
Ul3ZcereNTAjd8QBWxFcN6/Bd6oTkK/ZBXQ3lxNoK/QQclg4Cf3I9y100namrthhyBHZwOs06/GM
oLk4DcJuSTRBnk7aFQoIdy37zr3NG2TCTlpb3JJWTyeyLOXeAtglGB2brK1qqdU4eSDbOTTyz6JB
mjvQ54AxG6giXnkcll0hu3EnnliaYkP8tBMjLG/JECYFs8NPRtvBHgihh3feFWvaDVF+ibu8hrbO
6Hm6/l/uzqw5bh3Z1n/oogMEwAGvJGtSabQty/ILw8M2CYATCHD89WeVvE+3LXfb57zcuHFfHHvL
VpEESWTmym9lkZ5c9XYc3vGgeViFXY5kGiOk5LKbDr7DrpuOkyA5CviEo9Qia5CvWNfbwG41mtJ6
3U1CQ9/pPFtSZPD89vcl4aW6fFV9RozLMGQJv6AtgF1+LAi3eUZ5F3soTHX/tFwSIQ1w5jBPC8/C
OtgnLVF5hDicVUWf/f7YrxkX2J1RuaPsjSUKTMHoz8eG4wlY4oZjb30TQCUczEdETPMQBNiBqNVo
5hWmygtkMd+v+m+N52/14JXk9Op//39WoH7Cw/6bZH/Rk4LfUlP/jZf9i5mCmwa//0JMBQn43FhC
XYpezM0RtIM/E1PxPyiGTkB8wpSDMBQRnr+/5Sce/gOuNkllRCPwTVCi/jfy0+U5/eE5hieIgykO
KWyLqLxjAeDux+e4Cxt0N2XC0kr5+axj+imSc5DVnvHjxrTLqjCovuuY3x1Jfz9EP0peQcAvH/vj
YRke3hD0LAAyxgLGLo/4D5gWE40ZROApoop322M/o+l/akjSx7kstBzzaXI6uu6Kte9vtU66+G6b
iyBMjRCtPeuWYHPkBauHPZ+GhO8Khy4H2nOb2k4CqdWux9p+DUqG8KVNOYDoGSrZ7XUdr/Q5qTvK
j2BebH9FnWpQsHANICq205IbYwp+7k3jVKp71j+V5bh+JRO6F9nmqMpLQ6XF3uemD5PREDpmoTa0
eGQ1D/d6pf3bSGtT5Chqt+gK3VJkD6EDnnSqNyk+hGTcygNJIsQsDRFh1MBbRMx3TnJcA4IcXmpr
oklnEA0Jr5A/G+TBgEDUmgfboOJzNU3RUOc+roHtsGEQM/AtxNc32IsLlnflBM4lGMcHXQXBHStL
0EwU+9hz09A7sHCVy8lWzje9cu2+GqIJfTE+xx+atnEiDTsnuvtijrtmX9fdQt46zle+8zMqpGu6
IZCkSaQXfQjQ0HyegZE9LZQUu5YN0ArDvumfE2Aid7RN5s+jEwAQwtAkRV6oDRfazUr2KF1W1nxG
t6OZd8JCak1rXqErmxAWoG1DUGceqSH4+cArmY8E4TRVlpo43dZyLrOCcWSPJg73HHJanxXRJVnt
BRpW6CZymxIj7XivVsARb12T4JhF1NhntG+qLLLr2mbccXGpF+PtSqONc2ucI+CtILy9i0UXqL0u
UQruVlfoL7TxNknR0wnVzpAaucsCkXTI7LYJdKzWpjXDYZtYvaHFi4qtuBsg+8xfE46+CL+S0mrE
WVFutL9aAax0ey/c2ABSU9rdoyDqn+mk8Z+GCNz7CciA23tVMwVgJlbI0nHo1er9UBSt2ZFYFsO9
cQE395aPiPLF2ix9m7GlrfTBe47nKwgb6h4g+BIgit3ateOcz4zx+Z7asdUQbVhVX4d47PEURuby
r9HeciOn6d8/TLZATcgZmTZ5RSU+udiWODb5YJLI8azuUZ1uKXJZlITQd9pyPKENHkcfRUnKNV/L
JnL7Po4q8jRYlIOHrZrwNHO19c+TmiK+A9nUDCmULVx1yy8lX9n3yUPbt6pCmHfWPa/hAq6hQEDN
8aZ06GEmsV9241qi148WF36foKqjhw4Mm3mc6gGvCoX2pTMxdrV+H/tqMPczBOLmHcZ5ISceGoV9
Az13PJBaSqVyHWn3TglL1Mmi3ltzu6J79QUtAB3nKITRQGpjC37dEfWtHgL5Bp3xPnxG2w4J9dgF
fh8GwZUxwbAn5Za851oYuZ9DJ96VFoVgNwb0xq71sSqb1FKFOomxrAJOmrMJqpJGBqFcfNIT8x/H
GJxHEI37rQwf+WqmY1jiVnlUFBwVeIYMLL6XZVff25CSbGwSlKnRppYzN0HxftqScdgZRlT8ELH2
Xcubb7a7MHKdWsIDrX1wGrepRUKtRqy+4rcVNuM6A6Qyv20DbIS1Yt1X1hQQ/xYaPdRdczSLGvZx
GT5NWqq0bSuRj1vwvk+6vxrc55vYeptXIjgSiKOH1fbFKW7Hz61v7jh89Tvm5yqnBRRELQFNuXhF
EYIbI1ebepLYq2GVuSXL46z8ofe02rtKQRtXc3wzOTSSx2k6jEORklUFO+kClUZjdxu3LTZWsMfo
/0Juv5W6ep80wB3EtmV1yfwuhriXGq36D0EZ8MyY961Yz4CJo4wG5dW4JYeIVhZ8wpAPkRGnVdp9
PRTX4CySVAjEAj5uAFTAzTThBiStAHtG7WJSy/2ZeyhHYtRvEMHmfOjwypaiuUIRdl/oLdljqwqf
tnh9xyE5p75p6bFyKHELtg0npJen0kNjVN12DdzxY7+Boh1agEnWCgh5UXTBbOYkkxKCaTnyA6Tx
dJNJzrsxLxn/imFjJxLUx1YxnvauWZ8LAzQ7KyrcpWqmFNxSu+8Dcs10+Y5LcGlhs6WDXDXKl8FD
UEgaK/JVAVzN5q0a93TiyYOlkoQp9/ZGlNFVaVp5OxbhAwWdmlUNHqZCjk/TFD9A9QJJ6tS1l+Fx
Slr0Gkx5y1SBjXuRTYb6/FD2q95xw9bTutb3IamaPHBsF0WCl1eSmNAiTCJQEdOqE+nlZz25ZU4F
GJY2E2B7NohroDrxbs0PMlmCNMDeAxa1fkD7gOi89NSmg3dA6ZZkbT/NfsPWRPq4AX69TPVObSH6
9+iXWPQO6vkwAXo5zm2kH1dazGApljLBUg+zUqmIyg9y3Uq8GpsbUxKMqs8rNpqroVj6d62PAQrY
pvwoSd9HoCUHaXbB2l9j51jvBte3AHjC5EOctMEVxJn2UwU0Ldg31Qodt9EG7FaPNVuGMgduaY5l
ZIomHTTv9W5EbfrOAT9CM0nPaAsUmyA7N8tuVyBe3FRgNrE3lluZ02Vyz0vlA8jOVfyxj5jddRih
9gD9kyNMmGnaR8sa3Y2B/ERDW++SkggOQLerzSEIyi4CtCh9cC09fg2yR1lSFPpIGNMYXZRDH01j
Ol/KsnIj1Z0NyuWbtIoBRu0MaLyVqKcw6bfMsEJHmR06A900CNE1MoVlaicKHoGyjIoKBRyt1znD
bUyeqK79baPKecxaVtFkDzybPpSNX+ac0BYXzeaC5KV25LbZKhRzRT/Eh3FqeeqmobprSOAOBZvj
z5JOBsX3TK/AV8bAtUu+G5z3eV1Wus6ipQH+sOilhxhQA3CjkUWGIcOHuIfOiKY+9NXIEWNvAlAS
WV1NMUpH4/p9OBj71tp1OzL8dMmSogtOVC0s7wMHVn8ty+kL0LX1wJ0OPtg+4DW2xLreslYslU3b
+qI8dlp8cGM07UwzerYvJyJd2lhF38ezPFgZ6lQ11h8LkFQn2lAgpAPBntM5wB9hOYubQNsY+GvT
vU2W+EnVA82dm4I6pZM7mrFvAQtB+vRtdHDYFw9hCWgwHzgJ3g2uYDuEWFgPirbPNgshWSJpf1C1
UEeBDfToLdMnxbsaFFMcYjtUIQp17c6xJcOhHblEslPDIzBcwHVloocJufbDOIAVutgSzj4Mvy10
qU99fdmEbTIVY1qPaJOBW+xkKoGO3Wgz0qvIjdttxVQNvk9qRXdl0TRfbOIchGs3tacEHdzbbZH7
sRugNhuwklm1jQ6vNvcmfgN8GxkWFODiEJDN50mnyecVPNUHOrgBBYvsgSYGXBaA5QOZL32dpJI0
dQbiozu7uKHZ0s/VX4ipLkgT7+dDPC9ovFYoKhKMsMj4PIu0WcP5AVvPqFIEofBQQTxF3lsN43GD
jHWYyAYEtXdqyD2PdWqcWq6KGsqwZpt/9JyTKTOarEftqD6DufH7hs38WaLQ6f4SXRHRjPkISuAU
beiKODm/7zGDVEBZjCL0qQRBD3ONC/82mWxyw4c4QDpTT2/gwaFVupEY5HOBNlWVLCVgynrEZr2K
rWtB8rrl3UwDYMHJmFTfoobikdbNyj6WMagsN0SlQSsLXWMrhn7ejwTUSjbNVB76tkxGsAfQ9Sfb
mAy82voZxpceaq6pJjQSIrbcRTNJ+JUpEzUcIx/Wc7rosovPbgsfar9VYboY4OqHFxSyCnjzjgsp
YD5p3NVo+HLVNrVOXQcNv471l976wOZQNabrsJOEZDiUfUBvZ77SYVukcuD1jikPFY2akqR1OQf7
TbjCZHy6QFnEgl9gakVjYCymUuwmpDvlXYXbj5Z2HwHu1yjT05BVJuXCNurA0MX6G2qMw09u6tY3
ACQBw8+zdiHmtcYewFJf37xQjR479fVYjRXg0r+RRuzqwTlptvB2UgO4K+yaB5lYtp/GsLgR2MXv
4JSIdyxBA7RgpXoMQUxmsd2qHYw21Q2kRJc7zcUXqM39UxhRd70M9fRACmoObZc8al7bE4DZCxvS
tI/DYt1+6xe182jNHYgA3g/dcij32IP63LTjpUNHoz7tEzbfGM8QqFdJu12nFBL9DU/zGM/YnOzy
ZpuW6BC2FIkG6IZqyKu6cOMZyNewq9ASAAoewCiiEPIPC0ioE20n7q9pVcBOBLXjKmkjbzK8MuRo
m7kDGwjOHiN5oERXq0KGCGALRB8fu/B95BKRFS3qbl3irR1DzxDEN3epKmGRKmpcsPFBeV8sUbRv
4LO5qW0bvy+LdfumJYmH1FO63TV0uEMB6SQI4sLtJBRUGLvqAAyEJSZbPBklzCjIFUnkO3pOkhZo
oE7EeTO9yv4FFvoWmf3hhSSERgvM6z9QhGgKdkv2wg4yqz3EtVp9td227l4AwrVSYtjPDalAAVv0
8dH3/CclOMdzTH4hBKN6yvoOrzy0PfE5An779gcukI6uSIF/iPUnLrAakqncvSCBC+PlE/+ZBgz4
CHB1LYvTaxBwBLAn0ae4MIAbegnf/on/wcqFqDuVSIIr5iYol69hP6Z7/mWgPs65R4BDGlCj/lyq
BfXpP0E/N6hpT4YKXcIX0M9aCmeS0gouvN+CfghuzcnNA78dt8Uf/0eQH5CXDasPnwluy1UB8XNv
OZCZ3Y9U30CN/voC9E31qPiX/wm1F6PJHqTOGLUiFpfzgx+KuEFrFT2E0zgF4dstntl07Jlvn/yE
m54B+OfXs4EXLkU1rVAEIpk6m9XSer/VXtJ8NMocmK2sQhvTqAfNUBPtCsOij3VQ1mMGzQYtL1AE
rtRoMvr6GDOzBXtMmY4/z30y22uQ4lucJSvaDKfKVZj22a72EyXN9rjQcQNk3BE54DVCXgpEsiLD
DUwAa5lNgDfE2Zh13jc6qZ6qqEfygxiKFsCAjPMbkjOHnRN2ki4liqgb5mg55lCfh7uFN8Ez1CkK
rT+cy3MMLPzJNvE7xG+KyDGDtZzHmFZZ30ob4sla3ScDcupqrlqU48WLvgWzE/67oX37BXFhqk4z
IfFDAoa8z7FbDo/KjBoKVsU1EHtILsetstuQedVPVwRw5q5CC/+d8iTeqQYEBqMyqJ7GPqmvdB2A
YhqKsPzk+0srCc3pAJVSMRFoDcvc8/o08qR9miLWhPtqQ+cNhrkYyoBZq6XcAQl1sMd4Xlc5Woz4
04JTh0xRwc2aefg/Pi6iRoAZxg5KRCVbaFFJU4HvZUMY9FeFk76HHaUavuC3kfSHE1KNwNT9s69I
cW5dX8woHbTpzQ61Gz6kDxGiclJaOu3rPhbI7FeQxMI14jEJ3JYhMuGf4Z3kbj/JacM7xBvdXCIW
fq5fdKfwop0AWeenJCmvyrIFtCd1BG+UKkIKb5qZB0TrNIKBjgLwhe6wHWvHFri3IA323V1TaiwG
C/RG4bbcoq0513KaYwbucIbsxOOebPu46eBd7JamdPfRJiHPrHLpn1sRYq16LvERc1Lgz0A3rDlD
s6bdI2etYwnKX14/DsGK2z/4PvFHX42IQkTXK05wmS03N3B/MPu5aeHX2jUFFNa/pRzoV1gk5jWk
oLEZVH1daaLCvLVx0e1kw2d9pDOhSxaFo14elsL2zyTk+AAWaizTd22HA2FpziCZQ7efgTmYXdSX
uLiIL/g3sputAZ5RBtFhDTd4DdJ5kFio0Qy4JO84Pt/jPkF57XvYHUlAcf8htAXN2Q7wjT7XcYCf
lH2xdY+UjfXygO2y1AdHpTA3RAx4KCuU6+amWRehw2xN9GhuAwDDzTXo6vEJib/z7+EnKYbHwFFA
P3MXd5eAVhb+MFIR22xIenxa4zac6DADqrkFkoqzAtg6RifIgMRmbePBVtvFtbd6cNhRwOyhF5gA
WpfQtThkOzCUhchm+H5H2EA6XOICjw9LGRvnBQnSUGJyb9gBHhfNNYlWnw7DIt6rJWGoUhN9bMJg
b9p4a96JYgKe838oq1rIbeLiyynCOG3pWmwIdtr1d2Jug+6UdC58/n3z6zUvSxPJBHzkeNFZhPfw
grf+0DnQc8kkVRxPLeP2rl04CFDfTNGSAuUd1J4HI+yjvz8m++Wg+F1MSYvCAAQihty9alcgmYab
HclTGsWkf4Z6N1F4aQP214DyLgfCE6JT6yxwcqBgJeqelpA9HMvYO2djH+q5gTlYTjTcaQa6o11o
s1+5DT/aOfFzHlYzSmO79TABrB7oBwoXnzyKiMANChB+LwMbXPmOBEMuIyDtf0BpL6f/QzcGS0nR
Jo2AQieUcfSCfl7TjbA+QPhYU9TACs92N5zKytjc8XC5H2Yx3/B4bjPdlfbd71f214UN0HHG7OZL
D/XSivr5yBav2qRaQBuTZkgsTQ0EgpTVX1XYo4CQ6EDpP9zLy0zUVxeLpPUynuXSkANz/Yp/Hlrl
xuniSR6auriFf76F7ERguNdb2Ke2kMl1Y2x8B5C0v2qTQabQ7115wdQc2RPfzQEAX87GP5zYa54Z
tyCAnIyeH7qFCSylPy9FC5DSWAR04IlsuU+aZrnX1QBDyUA1coPfr/trCPxyMEFj6JsJmm94n34+
mFyLqOtcMKaTbFBcVXUPR55cSvEHcvr1RQUsRp8tDiCSUiax7D8fZ502rfFOgc2kQO2QzxJV74au
AjINKQOx4feX9fpBxuEYniNMpcAc45jLV135dg1Ui/2oS/uXwKMWhd7DukIEOmDwADb92q0XEQqB
AcoyrJVx/vsTCMQvp4BnCmMwmAjRUo2+//0P+5OamVrMBZ5Hfm/Hp8rVG9lpIXyEDiQp75BziGlH
XNmjW1A581xsdUeg8ViYaccY6Cg44xKKiUdT8daVFUCfoo2TfueBDcPCnmgFI7+HSzcTSwHy3njs
H5ktZwUXEjxSR9iO5xgFcbV2EIDbGK4V2jF67MueVHk4euz939sy4eQRaNFIuOSggqPFxKBND2gJ
CPgRG7K4j0m5CnVukciyW3Qioj4nYBNh0ATq6+/rGXMHUumWALwyJguYHTo36A5avSDo+onig5OW
YuXdWLTNfqHqEnrnAn92sL6bnemK8GxjHj+UcsVPbRiHYTrMPB5TgR0vOMw0vERiXSEbYFODk8fU
EXXw3ONWYl8rP5X90sOgo4ML2OMgBAsfj9c6MfIb5ZhBkGGNFXKAAm2Gq9FHRfHUyqJGZlJV1ftt
8NtDTFbAMoQJnALsf+hKMejv9TWMkAjodTwhCfEJWbZjFa7r+FdYC2TRnaxG8nbRvPCntZsQ7uEj
lxAneq6DvNsS1ew7nuBzuIKStGMbvLWpkEipYBmokEUZnmChoNOoA1k01rJAN2c7Fq4k/uSbBQG6
gVMI/byXfCS0wLWvlk6QZa+4h5Tq2mWhRx/MtDkv8dxEqVdwmqWjXHu7m14+YVQCBxnRoNF552Yw
WgtYSHlEb+9lEWJcdIw2+ICHpsPJbsjxdTYDBXf3fpH9s9u0R/MGxhAozbPcq1DGT4wPeGo0RZ9j
JbO9Lbxvm13RmwJdfZJ8Ksxy43SL3kLU6vU2iAQKyNrplVx9z9KWWcOs7zXoW2KnJhdQNr+Bo2UP
a2kCkZZJLMK8aNqtvkLZ1P4p7L1iHzAkBlsFUiiJbTeM4MP5eXOSkTE9B4eYKqeQ05foKT7gGrFP
JaIgNAtsdauTEbfg95vE6803gBkJYTbG8RnSidfZBJtRHxbJjH53ffFulgTSct7Bwnb/++O8Dq4B
vkADDkf8CaMM5pS92g3RiqowcwdCSCsSfeYB0ny8vJeub90Oz1OppuAP299lO/8xkQDLAAktwIET
zCoH4/HzikLJFZPX3ZAKTuL3lQyavzTlgz1WWoZNytoYpXK9waR1Lrag++DxGn77/UX/EnHg1QfJ
IKkAPwNQ4BXQMuMtWpoLyLhVSt4tK+y7ebnwv+Q64KX+/bF+eYBwrBBrnIQBAA2MpPz5cquxbMUA
FAvIbWc+hyGGAKSiqvEDOXV9Gg/J8vU78fC/P24UIUUQGDGXsJcU54cYs0kArG0ToR02J8t9t6I4
goAXPwQsAGrCw/UrbFx4sn5/VLyQr24vrFYiCmLMS4PdiorX0BtiURu5AsNdoAjVd5Q6d7UKTI+A
g7xu+x0TXfRVxWb5Fqou+AoP8IR5LTpxn1zFld+RZLVfWafBzQMhCc8Xc/qKuUiyfoibiT/2bdxc
ywWiI7xpk34v0SP+1ChGfd4VSYLqF6IbIuC0Ql9Uqp9zVk4TvlwquZA0sJZcXWZVdjmb5fqJh5Oz
8CkRq6+xaaLzY6Pu8+wLYg9bwJYTkIk2uV+CGFFkVUOpPnQyaTyQdWETWAciEjf8EL+UvWBbS4Jh
PwUKcTphEMPJw486/iXhFmapK5Ktv5o7WODQ5WoncgQHg820wlCCMQVArOCffynf5dDj5+2L5kM4
0v2bBiV4ci+mFZ9Q1r1qb6nvijcGU3LQXd1mTxs4DQqd7ByoT0A9Y9OgFGUOYKVo4UhAPJPbfek4
RgjhKQVDsvXYzmu0/W4wOapJ9moT2F/aWZM7h7b92+VFn8G4jw227HL7qn17Eb6UpHcubDwuBPQM
pOAVsVvqZDmEphY24y1wm6CdvtU1x1StyGB8UcbWhLrMxdiHrl2IcU9paITP+6EfxbHr4UXLIhIW
T6pq23i/NqM8LlvJP7heze/DBAE/TwjmmlyRjofndihFma2VTtSulYk7DPryaAONF0d0kWF4Ul2B
yLRq4UWWLPM0nJ3ZwIz1c3j+vlXDboElpugcmuvvWo0WqnXPfTVfbpVMEKr7UiFN+v7v0aBJyjNV
mA98rfyQiOsYSuKHJex4Dt/hApv6uskoN7UjzwRtk3fwpxiIOoIW20fQKubcBqRr0qknFmI2ss9D
uMoQ9hE5+z3GdcG+ToHkFze6hS68x3QjZ3eAM5rmRs0gYrN6wdTPPAR3QzLQgHiYv1Mp27DilNvW
l/0hahIIyTVYX5bGvK8oHPJiwiyTl5ur4RIBRRsNnTx367Icfv/m//reh8hqMSAcfCBGXr2u0lpg
ctIv2qalhPiRQkc05AGzOLb288uB/q/xpf8vmpdRAiAw/2fz8n/4AqEfWdKXT/ibJuX/QLGOAXxg
fCMQoJfy9W8zM/sHvgbhMk08wuBwhv7Iv8zMmM0XIt/AuDxMFEe1hxv8N00qQkxZRo6QoAoE6Q6H
9P+GJn0V/0ErYegexs3Bx4wsHxrNzwFRUj+JAN8FBeVxggVwydFXPcAAecCAg6OO430/LChJyPUP
C3b/PcH4ESi9mLF/zDtejnv5NrAE2RzGoLwUZT8ERMJFPxUFjmsiyneII9ER/qIVhR5rYPpHS70G
L8MKjGlymVbbDQGD15WAaMws8I76J1abN0ExARCsno0bPtMFm5Zv3ycGwySsnVM3052JArRa5/e/
P/vXisT3s8eNYch7BP8lHwzZMm6FxCQ2uiKMbJjSF57ZeI8ZFKNu9+t4Gnq1Z1TDuAfQf43yFcPy
fn8Or1LFl1PA90NCgoH4gPT01Y0z3vIyKGB1KY3Muqo8zSU5YurTLnDNHw7FLlnRD0kijoUnMYwh
v1BsqpAgfn5IhI1quqwTgerg7sbhr2kbduUiQCjpFNZ3qGFf2/hToZd8Esm+Yz24ouY0w8IZaniY
Z4BGQj4kIbsvyuRktN5PVXfgpMlCOv0hhQ5ebX2/nOzl7394stAOqiA44GR98HXboHTq8gnhX0aw
GVpdY7pSDEOnzY07RCbIA/VezeLQln9YtOByA35ZNGgpl2/FAzL92oC+CbtCr9oQAqKuTutkzAoR
nWtybX2BEgozBAWGfK1NHpf2D1lu8OvDASkFrxbH3ZJIAV+JOExvnY8X9Nxnm8F5Ue0tWL+ULhgS
IPxVVKsbYIbpOFa7SPq3+BaK3aLb6yUKi4yX42eim2s4nP6wIpevJn29ImiPUi4own8Io8fPd+Yy
AhCtV7w1I4JtHMJip9dy1zXFxyip8mYLHpsjxmBiquR4wqCftysm6ZiEpgvH+Lgm0klGAmHQimk/
As2+GjTcXhOGk2RdS3ZSjJ/7bRhTTMm7rpLy0KHFOWEC1WTiR4wWZCmJ1yptO/NQ15jzY8B0saGm
MKj2297S5nl2oBviYNpDtrlXoISOoEW+GgyQy8uyP/d9E6doE6BXUc9f/GRuw1AtAKirL9QvHwuI
CCVTF4e6+SB93e1//77/ulGjBP3n4mHH/nnxehAVfAsx1UbAfaNs8QhsGsNYjDlOFaYWqApjEVt5
qEIkNr8/8it97PJCCYQZRCFMaEUV8erILY/8OEGkQbeg7tNZYd5csO7H1u702GOs3gLoHvavPxz1
3206EcYOhwKaL4qA4FVZWIsNwxqoJ3hp+R5jgCDSk/JRBKVE82LMSnDtI+NXRI6Zaj+RujkUgGpS
Z/G08wFoQZuhYfMmKcoth8furIi/7tDhSgxqgTqGnib+9Nr9m1f+p1NGPP9x64lW5QpYD7BSVu/K
qDtcju26AFMfxkdMfUPzwJ6GskYdVc5/WK+X9Xi13+DgeO0ve81ll/754GMRADjFEFc0B+0+Wauz
ms/1Ep/CYtjB5PWEpdwZQW89649wOf4hoP+bHeeno78KERhFUczycvR4sHsq8Gyw+jix+J1o/9Tb
+TV1wAiUHy701QavZCmX1eNQGFKxi6Y6bzhGm1R/2q7+3SYawWmD5hS2K4bt9OcFhYbJgxp2ffgX
HXwR96RP8OKd45bt6Tjfwk3+NJDhvE2Ivy0SqKV9o6fpFgxF3b71orv6/WuIY/6bK8eUZryE+JIN
iRE0rzZQvVYgHMwLSd4izTDwBApZYSCHScW2c9if/PBM4XMlHAaE8WkjVxhUm2owpKij6g+FE0dt
HotuRltyywvkW0GLVA+xoNZ0dykzEbljuEmGzz7EpKqP0XJX878izPFtUKHCUzxAL04w16kubmw1
5c0bWmFWzAViK4XAkEPxBfOiPlYYcAGjNSbfSYgM8w5AwAoUoEk0Pdpp/FYsCbmey3Y8Dz14VKue
0c2Fbhom8GbUd7p8thykpkg+11N4KjANEEksJrg0vdqpAkBP1WIVVsq2/dKSZUwxRoNhZkfEj9Ok
N+RDEfsAwf7bjKmmLoyymACrHgi6dWBq4Eb/F1GvSxrAxj/fojZ1u6aBR9LP+Ig++lSNI8w74hTM
DlMzyyHrgY/GgT3PBVQCLzuKyxPdoQGGebIt6+8mGKqBdTXhCRbKBzZHBcZAF9URHC29TEG9uRD5
sotgIQmaOxuDaSUJfBxDzUUeDMu1D8B1v4WA9FXV69XWTe6qj+/7dkOam+yoWDFrup2PmPd95zDH
rv0v6s6sR27tzLK/iAZnHr400EEyxowhI0flC6GUUhwP5/nX96Jctq+v0VVl1Ev3i2HDkBSZweF8
+9t77cbXwMX6GFO46vT4HqbFZrXuqxNhZYc1uT48amnpT1luAIMhI46Tn7xwCW1brZFg7NvofhEF
2ccg03arqZ8d9byt8v72R2N/UZj3StgQSdSHUIZkO1Vt05Mk2bYmjuVO1ptq+krFHccuSjaWf9ZL
PlobzFjR+0R+D31aH6eFAWPmUJ9tbOHL8SVymvOgzbU3OIWzaxS58nX5ygt0IXzckGUeW/i8gB3n
NN5rarzc2pJte5zcmVVC08T4YwSRvmPC33TPbVJ6Vn8LMU5mGT/NvWI3UGySoeMQ+lXLY6FtKrC5
qhqYC9HyeZ/hSrH6Xa1eyTwLzwC0zeKB39N0aIZf7AFA9LxaS3IfyFltNDYf4GHvNqAF6NmV18Td
+W/xBLN9AlBwnNlykPN3Tn9LKejj3O1Gfb7NxqXF5+rsB4zk0nhekwtc/lPBC7R40oGFGEpgTk9K
7uuIBu7isUut8uv82thXgGViFg8Ybsh2VBHeVTdQn83e8QvSz8muAcbxCbwakuExqm+Du9fcp4wk
rflmqMW+nZ9U9taxc4ZouJuyaWfUvvlCsKLQkTPG4z9yElhj4QoPW9SjTbfyJaBSPi2l5rXDaSLP
wVr5u+z8cehP6pqmUGE6j09tv7Pj1nPG+Jdwsqf5OalR+0JJQAtCpIkt04G2YUeB00F8O/TyGxsU
LO07xlxgeT+wex6bGjklvgBr8i3rMQ1PZXrGn0He5rkBf6znnhgg2toumGhfMc5QVPCcHnKdGzH6
ZpXhHlDiqTF7zwIzZHVorG2FMym5twtrt1zWBG0TxsNUz17UFaBBlvJRV9utmcHw+J3vEKmIfLdh
xZD8jDgnStxEam3gJU6DVNP3aqs+FnPz2UbNNr9VZKxFzUNJCVSNnfuhw5Q47nE5LQacwTUVgk/b
t3Z274fWQ+M+G+ey7DewZcNhnyg/jOHnoLqemfhV8ZWLlW6o7AjC7IhQkxYAehcftA5Pj5ZFJ+Lf
s3wSxT1fWByi2Q9BY3z10TZVtN8Bk0Z/MdLH3NpJB2egP9WPTow+OwV1/qq328ZxNlhaNytWMoUr
8lbPO7v9SQAOHE8M8uvkhMfmFlnRzjF5LN+SBWw1yqqpvMYVxutR28XizEVsWefhGVSut/S3LL1U
Sxj0pfndFOOpC0PPmXMPBvwVDbjZpAlWVB4s1bAai1wWV4PZXBIwScEadhm0h2wiRVGA7Ch+NtOb
3fGEgE5bnWfp4MKbHzvnaOCvd9TPrHgdShTI+TtuObAqmLlPnADK/uqyncmYtJeMOctH0LfL4YgB
Vh/OromJDRWaLH2UBuCMA0PWvtsGBBSKTnh5vk0gdtUIgWtCgjt3koU/5v3ziIJWps/4hSYfSOX4
Gjcw8JOwWRHY3MGqOia+AohoinfS+Cax/ifgk9pX0P7MGqH0I/OofGu+4R5efo7qNVfOzis7xetq
SR+ek2I5RmQet+PSmUEmPLDRbtDO1+wNq1m6m0RxK/XzKE/L6DXmDVaCn8/lZiIY8KqAYLQdrywP
v1M+ZXN31F8DGFPIQwRf0of0Ix+hwYEclv1tnPfEKTfGciMyyDV6ksM9diZfmo81Cik/y8gdcyr4
eapjDKISU5xfQTJwgHIN3BH734GhgfhROO/U4m5nn8ZnxgOeLobGV+gyWBYYH+RGyW1N7V7+wtyz
64vbWLNL5uuPd+5Yb3j8wbRfJhA9PqyVTY61GWDYy2KSfeuJ+riHvgo3C+B/bsG9nD9YOYuI18db
CI8V53z80adDoOrbkKd7K786s98CdN9xH4xHqKBNBaP8NBW2BybXK/WD82CBzENp48vk69GnhUid
DvOYX0d4GBz2BMYmcm5x95wbwL5LrnoNR58CF0b9qZj9VQX+cRSGvlw44UysGAYAZZwh0jP5xHkr
FGIGdjKpQU1kwNMq29x0la1dmnAud13BrUgU4YdWT917Koc3pVSwEnTzXiut1eOfwmb9R0Qq0wBn
1o3xno3Lh1uLZUtCxb6XLsi5llTiOTE081OdrXpvd9GTWqD6d8ssLq1YjSG1EOfSaAA+CYI3f01R
NVHYB/y228d/JKnMVMWZX03TdSnxm1qImKsbOmGbEPYvyfQ5KFp31QbouIU9TIfSbM1gjVgl6fiI
T8Ubh845zYna8AYkXhXm0HvxvXWv5qR/TdBVWUBobLzYubFj0K66Q93AFFvKma3RD5h9EX5wAEhO
E33oQzNvJ4ham1mAs+mSMQLjnzcrIbZ+SlKJdqObH/bY5IfRnHM6KlyLNYce3bpQc95Egwy1ZF34
g4QTI2Mrz7bTX1i3Y6gw6kOSVtfEVuUGCAQn0sZRD0VuPjlJAWp+6YYNYg2WDrc1XlAdtlNZVY9C
c6I9fGkWOVkJpW8geTHaRbwzQSvv0cPiBxlh0EPQj4IqMs7zjPWWGHi3bWs39cEJqcSVo/Rip5VN
r0j31KgglLu0YguvzwoPpsbGLOi4nlvmjm9G7rZtrQpydXNWmzq9JkNibPAFuV4EkhgXRpxuM7sY
Nx1eNK+ugD4po3VvI1cEYb0Um1pRQw/cjHHhODrsc8X4ausClc6dHQ87qdykJnELpU+uZADxsS0c
QdOmY262kyXQ887mkFNbfL4i3Q9VRlFBkpGN5EMCjlK5xNnTlDxG1F8KV9VjbI/gtVu1vVtd2J6L
yMwJmifvTNnFIe7KU2Q5P5eorz2pynTDTuLQzl33U8iMUJU03utmkrwSk5wQ38xfosttm/z1X4Bc
znbpmiOznHiSDZBuCMdoLgLIooAwsyq49FE2BlMz575SZ4wTGWNnybnZaySuEtxwrUdQDmKaNm6V
obGObmWZ3hSSTFRKrMdgrzSemO1wxW/qnNEnQ89ObUaMlP0hTQR7jMz1Jq7Kk61FnF6GHrVXmDvA
+/dOtc9YzDoibdaRDM5tCXWybIryWFcRY3BffW8zihyocLlju5j9xTFP1phIThX2VpuzZCsruPJE
1u7tIPaLUH6NXfz021kk3WzbReaXarUTMpdte73e6F47whkb+6lg5BNnCil4UpfIXk7fF8SHstRX
m7F5UGUWlMIxoHGrPQ9eFWxPf1ad8hU+0tYM8RrXgC8Po2vsyFM9gvsRQdH37gO5ih+d0zwm8QDB
qhV+GfecRG2HAYIrbjUKGB5GoGQzwmWTWWZwnHceTOoFsooCnME6j40GVcxFm1cMO3Admm3UsDE2
lpZ8hQDjiDNs0zruyaXN7cbI1F9L4/C4HsBzFToCT8aP5hJilx37wrRtLoKLVk7APGP9QPNHgN2K
cNkyK6dETMW7MeMG6aB9oh0uQbZENtUeMa+BvOBVxwKsrUvplR2dB8TJz6jTPrL+uYoYDkarI9wP
gkWaNf8Pgi3KjfA6ZP8gKhaO27Y8RSMBkD5bqCXQ6uEkEvtUp9bFmNzr4GhXdoWvwOkuETkAQ58G
ENjLl9YCw0wrAi+z22Hocu1N1NUPSW2kAXwgx58N3qS5tB6TxPmUkCQCDO+fdCx8U2qXogVFv4Sy
fe/wGPoqYUhkJV5oBYhu3L2zwHKE9hVx1fctmR+siBbQT+kEfcbRWzSAnL2wqS7DsOySxLyV2nyZ
FIJkafGicyDXQUhYbMP9JI+mQMULgZCva2jTjh/OnLcN6n440YQ2Z2NFreU2jougW2qvT5aTpv1S
Fu1TJS6y6aTysGjdR8evu3ZrhpOxP8g6uqeuftNtctYy+zGJzC+5Oyzzkiby1g20GfHrc/rsQxrZ
fpLtNU8XvPPvGUdjkoQEllQ/trqzIRJeCeOboryYbB3I/3B3T9wt9YvdZDuTM8ecPGspWQH9RF6Y
8V4ytWvT1kyV91KpuFGHdy1vT0tDAFvuje5Ciw02+eQBXvuDLiu/dCmREtM9VrUfaoN0JeVemd2X
eCo+UmkcuxiUWW3UgQKML9FewqgK4t4N0vGw2OSKhAnQPj2YekE3jM6MT4INxNxQfJJ0vSfWfJ/q
jzS1v7X4t4QxceJeCn9SnRfKBwqcrfJBq6ng0MfIj2324UvV3JSeOVatg6KmpsaMTC/nZ6vnbj8q
I41E5nYeOfPI8O7mCOCG+1UUzXFRgPLR6WPZxg12hu/yntVF45DFdF9RR3eFmC71pNzHvr/hvWZS
0MZAk0ZDKKA59Cvhc4jUG6zZU5ZjdcebWbbXFJQ2b338gMRvYUbcxaw8CPKQQKB2kBSY+p7IaB4U
VXwvCFBTvhT50lYfVQOCVMyHWMr0lz1xDujjo66WXv+b2+GcHVFjyG4C09J2QJePOW9a39L6s2Uj
q+FydzfCxC2eR9XRyKydBipSn2yY/Q1dOiHkfz3SH/MGUGcyT3uUF1+4LHsYPr+IlL7G4AZIJ5+p
o3ikGxUt6IJ08xQaP5F9YLqzdGSKIzF1LqqtGTUPrg73RYz+nBLCpyeJZKG2AbixncP4gRgiAN/q
IwbWslETwbXmvkjqvBRdPrd98VK04tkw9F84zl9A2G4V2f6Ymv4wTvVx6DmvyaeqBbq6tM291h1q
sOLx6gzvTkJRjpFc62g5xtX0PRrXxzOig5G1b+wDvNF6LE286EvePrvwaHRT0SncMOifKpECsYBm
c5Ck3b0f0xzrjnEinT5tpiYBQFgfaHYhD15H3CUZI1oaNWQ5bb31Et0oWNzp7taMGe6zikYsWWIJ
QU4LhoIyn6oFmQNmbvBzl5DkWiwVNXrlz5URzKP1BPdjFyvWvminc28oOTVclrl3Waici5rUuzNU
CfngMXy3QtwTkQE00cjs6Rb3bOo49jsHxzYuZjqR70fvUPpno+S9zKbQDtRar8+J8wEr7lalMbFD
iy+t98wiizwRTWfuPV6oWbQ1hx6Un67jDkcSFAkY0rA9VeY5dSPfrB+X2YZ23JB6hYXc9uclDr+X
C5A6o8496j+e0/SVHxxwASHeyqzee4CQMDdn5Ch7K8qFuamMn8oKcaHNeI1QGef2xVPoAhPVHxbF
vKLG1p7o4uOU00NSW90j9mKk0EpCEzbcbp8AisMy/p1SJ1indgY5uBWPSTSTg2wvrUUuyyYEL7Of
bdizIDPGJycLH1Ql+maakcpNA/OAmpw6pDdMxdg18pSCneCexmGeMWDiVXpybeUwfVntlTRtP2mQ
bMsjv4Ii3ldKc6uHL63310D4ssuju5HUYDngxVyj4lwO26w9hJQTbQoEJsRjjaMuW/pLjeNoJlyA
PfqwIEOKodnBjX1ub/GIQhtQW7XV3Yd+/uzm95Lxz3lu3a0E4AsBsGYU/uu+498ynvz3uPn/EwD/
/4P2FNqd/7A4+Jc+yP/92fTL8vc+1pWF9vtP/J2sjwXKYZuhISGSXPi7F8X4iwo4USOigyME8xDr
oz+A9aHqY5Y02C6xU+bf/5sXRfsL9lH+NtLrgoWEav87XhTcBKxU/rDDwt9LsSTrZotZmszinxMV
I3pRqTiduQk7sz5kdnlfUudkdvKA+d68iSXFyQw1ckcoCtSk00wHp6N7bCgBFG8kFu5nHh64nlby
SF1EHd03S48yAChZS2EsYOdA7JWr6DO0n7HBXFnaNueHxSCPnZYQizDDBkJrkGPctN6N8Dk3wsIv
0I/lt5aOF08s8HVEzijkQMMdZXbmc5Gzg1TJ2Tj0I2Ffwn46pNSFbCgZ/JkkI+BJLYIF3CaHtqrE
dnEAgncNpFS71O+a3RQ7GD3qwakMIAtOC5Yqg5MEFy31lfKR3fhBX6oRUPsEHmexnU2SKRBml/U/
qu4MUnvTmGxmyUsrjuUb5lvdFtlOkc2p6MBt4e4ZKusehhXDI79Cj/a0myYhpU6R7qc1WmhltsNO
6YCl65Wi+ULNn+OKgpVJMIQY1VZF5IJ+9jIJPOBgKMFoUmPkRTKM/KFUPzqO3MwEYKssvecZhDcO
QEAUkL167IxGeAi08U1tIf1aob3GSeZHQGTlNqZMMRAVGdVQzBbPoLh6zeIefXrdvoEU+jmb9keT
uuchzwpBUN36bUrqJCJqtgTMUc+WAYhOMzs16HqEq3aSTz1NaH44zKdiQjJLVLSIQo5A/GOqQYuy
EtehSOprFNYcwDoDfBJWZLCYynKg2o4uOhW5s46Xn20RAQW1lC8esV9G73pzaakb0epcN85wi6sO
hgVwwF1BFR+nVr3bxbn6pk96drQa+WspLSL/05h4MlXKoLDS50qIB7IlP2Ir+aUDsLH04r2zO4gg
yd6erSPUzNibVOuSW+opN5JLM8y3fqw5B9sTQPMmDkhCeNMU/uTbVDzFFXEAMth4JVKnBKJwjhU3
C5/SyuqdNoBFghfWfXEQHe4wPsSlKsGkGihJ2BLTC6oUJnNtVii+WfNwtavcis7mGxzb9kBIFgRv
flLnXEJBaj0j/Y4fQJjJMTLijzwGUVANoj0M0trb1NU0lbgMoqahqbS/57o1XkiROrsJVAN0j2LB
IppJihvYM2QXB+xQ1nM7VMaD1i8MZCVbBtarSBHQzq+x3cYYPRz9SGTiE8JAvIen7PwoRwyg+gBz
VihNfoPvy6dczAoGcbaiMxhPk2PJj+M1fLmvrqV8z5RM3ctesBiwzXQroL/uEh2KRTUoAQkW9gjs
rj1SI4R4U6M/qGn2q9OH+FRZS2BzCe0La3iGAd3uzKj7qWbadK1xFbBRoF1wNotvaVo3O8IIgZ4c
pTnv1UX5RgkDfQaLOu0am8N307bLFlUKaBltOayv7R8TcQodblLX3jsCXgFcn/hC1wCm5slVdvk8
nMc+vhaFeGwdPmZpYIyoYhzE5kIvYGiN+i0ykE0iUXGaLsBgiE75VpaEIkotdcFi87+asvZVAxwZ
t9nom8hGWCVwxmYFVGgIi5yCI5De4dBfBHmHixsTBaEf1vJ54/TeMDCy6xN/dJDNr9SIOn8wwK4P
JlIBSIz30B3JLucDRYUKUbzGkMrO1NhaxGp8czUC5LmBVDeqvjMYIADdsyoQfvoqJ3Qz1OOlMx0q
8PoR+A1whH04aG+JKtg1JdZ2oW6KR1+U73Cq3FWSIFSh1E9YfycvDYEajxrHtqmnwbGdMkhIOr0J
7lR+xbhksdi304GxhmV1NXa+TPNsExvg52M49GqF+lgr4TeQb1S8GRyAaS79KZbxRZ+t3IuojPBa
5EA/dBtnL2LoVpC8GYiIdLlxUR5rxXg0rYq3ielSxGCm0MVXPn5ba+jUJYR2Oaf3bEXpAydg9qHX
7rFYQft1ZT2LzjzVQudbSsJjTtEp+83rKHYxxvkt+aYTBIWvacX2S1GcCAuVlJmov+DedG9KLZAl
62r8Khs85zSKHaPCKT61UGg+ZQ5Z6ZEiMV+o+jMO84jeirybt14nBg3eIsP0xkkrsesyg0vILX4U
sWW/2Qo0NyQr6HYNsOmpXIq9RjuBiqeanFz6XKzFBc4E+SYG/7erZkjuk17iL1+EAd+ysv3cMkDJ
oUJ2awXCbFJCjPp6rOroJtd6hIbNbW9VOt0c4y22gETOAjExnkdnT5qp8PjqNZ9fPeu5tWqByaEh
Jo4lbBCAF6JdS2Hbk6RsxZ9jXmty7WuItOmYjXa2ZROe7k2dMod2rXWICHUdWocRaMziq712PmRc
IHvQOwB7Ggpjf1+FSdac9dFp93ai0iNo1/I+Zfa7a+AntUiHcKUNuqd004ved0Goo1X/xxUi2HBn
7nyZQ/maJeadDwdSotfv5Hdin9DZZVowYndTAjDBrA5ErjEytfKtzcAwN1pNIMJSnHc+ysDDmSYM
LYMsPZfhFv8uCG8z/O66vKbDkjYC+DnSZyiglXTt1hg7WjbmNiqfe/T1o1oKkFjO2CB2QHLTo+U+
us2wGbVOsHDpJfmitEMypNGDwsaPeO34UEVE7mjOibOa4+fMKn3T8e69x0Cab6kJbTwrCTyaQ/QW
F1DjVEopsbllH72wlTs5zv4ajQqCDdC7iW1xlHI19FGzjgqj1zXyI3WqFWCfrwUi8lmG3AcaRoVd
AsQhqMfs0cHVU3oyoqdJFg9LkVyjFN0AAy9iuvI60Pe3IcpNJHNtRynXnpQ0zF6tNuZKbmB/D9ZA
q8RaqWIOlKtAAp0eRn2q94AGjaNoVJWlUVEfUw0VZqHcYVP2LW3EwEH8JYYWLtbyFipD0GSxuLCl
R84e+/C7JEmz+62kL2vlSw405lbWa//36Mb7jGYYfQQswR5EPtgmy5bc0N/zGS+QmeTPXdZbcMq4
T+as/Dao2bKL1t4ZJGtjp6T8hZVqfSRxWYMpXQFca2NNp0Lu53FWok3Z3Gt5Vj3Pevc5uS2v298j
wr81TP1PxqQ/NpD9r/+PesrwNDMB/d+d/h7A9+9F8v2PZOm//pn/GKesv/DywNtvOusWBjzyH+Yp
KseYZ1RecJgmVzve3+Yp7S8WPmod17aFVQ/z/9/nKcP9C/MPf8Dk7yQKx6j1bxSV/QsEYY1LapZD
vEWFHIjP/p8dbLMaN3MLAoeloHwx1tgXK8FV6hLP7gA+P2rYLLSmBhnBBoyM0pOmIYYbY70vMLrq
kfwqVXHnp8SyqD6HOoaIpQEv5zTvpRX/mkMCouTFxk2at2/AUyg26ZLPP/zKb38d//6YFfgdVvnn
qXBNfWLCMx2c1Naf3cylMkkHzDHpS+pKfICl5L6cAgSNAjsUFHFmWS2dwyILhtjgWWv05wYQPrYR
5TGU2S8jIRy1XJIe8YylFS/PxKUEvOK/OdayZat2NByMxa1uPtJbRZmQ+Fbb7MQsdhReQt9vwSkL
kGD7q13kT6UyxhPeaTisTv1egmjhNAnpLKRewyp+GU6newMVDZvRtZ4p6abUfEa+BOIGv0ZRty0u
EB3uUyCTcMfec/DUHP6i1hpPSsHsm9cpdb+R5tvSaTdDYT7+F79PLr0/TdkYeg3BII8I8K89bH1Z
mQK0D+fNkP7narqoWvqkTXA1lTX9tnTUrfCph7G4WWN4BCCyHx2ds5r2KHI81/oSndpce7SH3pcs
XtRivCzKd5q52R1ShNJ6Ub68dVIHPqgH6HB+iqOPSqBthKGJ8+CLK839mFEw0gyHcHCzDSzwZ6WO
vSIyIn/JB0ZrcIlVoR3ypHjCUfCdlNhtLKKfnCr2kWru4lE5lku0N9LKJ1V/giYa/Oe/p/Xu+OfL
DuIEFQAOsV/MmH8OGy+j7hpREYOutBM41NI+wLk8T3z0oSmuZTj9FxZa8ll/MhCjfwjLJKop1oQP
wbE/3bAqWmON8YNTfyu2SohkiYuoVMegnuW1UHDBLwNFYgyDG1jnOFPdXSNYOg8atozUrel8Nc89
e0pcWsa3WjEfO6Q8zwIfrPc12xQ9c3epJT87rkFbqfgVT7CgVuyQc1OpmUM0Zwpox3Y6lnmED83t
6LepgUdHSfXeihlxIOO2sxy2qyGD37OeaeA6OwpKYI0YXmLxek6A0dJOkR/x/NVbWTDvrNhNDH38
E8ckVJMbLU0Ps2lWQcmsBrhzSihUT/F8FspIMiTxjWTaAfWGc2PyORo4pl7Xi/tM4HIbttzJZmtQ
PjMMuAwJz3fYtjYTlKMVR/Bcalnhm26EP0kOCTunPMZL15ccihBRpAMENRtQfvHfIDPpxQ/dqdh2
9DnKk8LKfeS46MNY+cxDEDERCeUrB4O1PIUfW60jJtCuexoNHJOx4XW6uU9iZG/KbzngFPMPKt3Z
ME5zvrENBg09S36CqDkz0maPGRJKG6m/apUCniia6yfbGrgF0U2igQNO77AMhqR+kaB0fXqZ7Muo
23corOk17Rw27uLF7otXkviljyfzy2SFTZFOlvO98fHcqcY4E+7RyOcNbqaHROr6vhTmSS+nyYf/
DjQSa28vyrcsijFotAxPRvPc1KAaOYP8dPMWBVeJN3gsHkTIVIURE2cGhLaEC3iTYxAkcJAHKjwv
Tw+td3vphd9XQ36QHFg3qqBLC7/Ud3uC5Kji+t3wNSSBcMAw83u394JKlxd1inxdoyG4q6uKDDCE
tRCbv6gz1avT/jK0E4asrr6rKTSwdsU8tql5xx2gXhmS3ka3ooieuwKyBw8k9txjxAE/6dt2NxJO
BeFzIjgvd8ZME9KcE9YYlaudi2cYMcAII/qqnAlvc23dQV3d50w2u84Zz2rah75pUjxHafSDqZYl
IyXuffghmzFnys6UctjPVQlIf6TDHqIGh+zRfpzw9gaQun5yoh4PLjli7mQL2c7KH9tMGYJcFBHI
dRiJeFlRqSYeq4V1nMr2s5Fu9QzqjLtB5VeuaMV8NKyK3rui9aEea36xlnyllECJSdILbOboRqPZ
nEZDh7erTUCo2hCUa9u7ywVFAFYdiMc7SLD0pVR6faO6vKsW2CN+LEv7KAcl+cGvxfkxq9Kr5/LU
FBX3yKLTxTsxCaMycBGUFBQJObceO/TGwyg4s3apZ1xn4ofW6BwAHPhpEDS6V13CqzDxBOHBYPOs
Qibf4+bEK08HnFltZF+fIU/weGIZ6NVJxv4iq9m/N3giR4VhTTbGa48T40HPzNVGFm4nbfrVhNp7
ojBK6MwCu35ibtd7XIJZxdtISz6jUQ19SY+gWlcHlij5vqcVykPOPq9q0sFM8U+pq74hLeupJA6N
fBMeSN8K5te2CGqcFUNY6rR05fUui418D62twZfzirVIC2KFT6qZ9xkuFCcClwFjrLBqM7f5Ngs6
vrMoW+cN5VuksushVjAcZslXPzZ6HtCRdq9h8nERpiXQrgJIso6VGQPzVlWU9WVYiIDpd93GtZ8l
hGbsv9TV505+nuFGBlIq7X5sWeybGhGpTgXuPKUVLDPmS7qgsT3mlHzJ2v6KcrrKZkULdyWaHMIq
WTg94SPXCwp4a2OJYc+HMcKEmJr12XMuSoNzxvAyTSzQms42zq2mbuda9zGM7On99BZ8c1XN8r21
ljGw6rTFnBrV6EUy3c/G/EsgUp5E5CQH3RoAYZtmcql1q6Q5k0F6jtn2zwp+LmKwjKd8IjtKyv0M
o5AjXKscbJO/bQYFtJ0hC2wqm8cIVOEiUJTqYSItvXFjNmaKpoBPF3GCFz78lozkt9R1PKRngA4s
4ZR+ri/ZIYksg3gAOqvWWRu7QzFLeoZEGjnRhvVq7XhqPjP6KS4zkdESrWxT233CWjD3ZNH/JLL/
UufNWRAXZ9Cs0LdUqV8ya7HfyBMkB263he7FVRIq+8SvKfADyxi+sg6l8jVi3S0nftzRYtYzqXfY
6Uo3b2U/7EcturZmpQW1lWK9YLPIyx2zUOHGEW8Knl3Ag1QAsk5yGp15fBGSh1XfTTNvi6TYRKW1
3At844Vi6rTQATWEQctVgp9/5Q4GIf1TsSUDFhvJSeL+8goXIn9Th/jMW2JtGOa2iZrxqrHIEtB7
pGJV4s1lFs1jxSfYcEr66orWwUfQS29Z5lfZhxX2HjPgyfMgIv0HKmfqdRbKosw7aPmO1jxog32J
Heem64wcTjXfl9ZOwZgOSGDagp3ZNV51d9mOBr/PrLWCBHGWdlt+ZLtuP0WCrQ4k21M2c9VbCqN/
p6zWs3DKvIj1/gbQ+Lwqtx+zs36t87h4jgF+frK1cBvW5eCrrYFteBmtwObJCfUQPYnBPIhmQ2v4
+g1tV/XNR5Eoly4BDTmqL4PjPIANNwS53epd7bnJXdQe2UoaqzBN07d7NcoRETDvdqYyHs22qU5G
s6CHpm8unboshZ6pQ1s8HLktnjvQocbv8l2HhEi/FvJKKbdVWmDRL1ACIDBgQU9QJap6tbROfOVK
Rdx5juhAiLh5WSx5ZaUIbjcuqaRqd9Fc4ovNr60q9vEM0hvgT+xpeu5DymDBPFfckXOz6jbr341V
UWjcR+NaNxzCkN7agl/ZnMpvohB7AVkGZ0mxU3N0ttlhzuDxtHiiRA0uTfW50/KbXlp9MA1p9UgT
wwTPpy23SaK/Vw5g+3Fmhz/MVnvMGuPOTsuFn2rSfEOScjyVxnhc4OqKFJkdy31eBRpZy226JCQH
FUjAQCD5VlL3udJHNncxPpaOwyWN7SrBWOSr0TAniunwITjAx5ga4spTzOnNAlWYNn3QF1IJQpJg
HuolSwOnti4TkP1Nn1LVAZunjwCF4quHr8kZjhIYd1eMbXaUU70E0rQumX4bcvfHvEKOkpymtWxq
Bp+us+sgBghcuXPQlPaNpjdfdD1Cdkv+mWjMoj+Yg0bQCAM+amgFYarNuP5M5bbGDVSD53zYyWA1
wMVWDwQZv1FjFFstNPdEST7GDpdHEXuDXZzgTDyt8YKFZm+KfeBkbrSFxuSC4XQIC3NrQI4mnpJ/
pCXfLAY/Sj7KC6h4nylibxFZBW/68X/YO5PluJF0S7/Ktd5DBsAxmnX3IuaBERwUHMQNjJowjw7A
ATx9f65UWmfltXu7ynpbm7JUSSQlMsLh//m/c04Yx3gcrLfFGsyzp9QlLiEXmuXJoJPJjjkM4YN7
KECTiPBSgrGFNS/mkJsH2ENV3amOvLzEPzn0VrZx/W0JonTtJ96BA3TtunBIbvuakbbuQn2taACg
pKL7nqnghyz8Z6W8g5M5V5d0Zo+lBWbEn0ChzwIccZ6hbtVTVPZfpgEfdhd/l1b8SKu5Htr9VQkr
v52C4+JkD73I7/GC7maMamkybeORaI7J29lJ+W6W3eesI83Xinna4vOdhk0b55wFIEW2uFuW5Dul
lgB+7mOZ+3vD7Hee3Bf4QUVr72PLPxJcQtOFfTe2CHe9d1DI9yZQCHauL64AecyHO0FQZCvjgyXA
NLNqpJ05SJJNOkrwTYNuXt9b3rs5fyrTGft01h1QFACzU2KNi8rFkThI6EO3OE1j7G3MuJ+3itQf
Lt50U5M2eevT4FhSprMLBy6puZqin23KQTiwHCTSqm5op/apHNFTJ8yN+ebZzdts8SpdNH/JrYk9
qLWH7YWDs4Eb4yHBcNDqeG0+jap5mk9pFW5UHD8EVGatzRwbxlh39+wDjm1Wgs8NTwMw4yTF3RBS
np32EPx0HXUxKI5DacKQ/pxKonuKrv7iK/VQNfzCVtPZsYlfMNNzwTMqnnBoS1JSlTLZWXTXzmT5
zpT4qgxwz2TwILCNq/Dka9GKt2WGUHZV/2bZFEIQkXxkyg827sjxY9EextvL43nMv1G6zqMxOBm8
Zxz8Ws41kiVlXKTnTn+rPJw1B69ly5YknJJDECeALp7zYlDTyfg45SfKrCbql+SbNfOZmyW8Vkby
U3TmdCWYmZddGyTnti1+IsbbW5aHAICdHEgE54+5wyQ3CtjwO0TXchnCAlXX1B0lrPQn2z8Wdfoz
K7gC1H5zoTPnLieRbN2kpWKP3hrNbWz0MjxueU6T3Nq/smGyuHQsWFicYZZk0vnNuA2t3HtJG58l
HUtZdAUOqakLp/3QOOnaVk3DocFbXQz510YnktJYdqKLKWfmVGrXGbq6PkJ1MytPHJHQDdQlHbve
YTHzcTltvLG1t/7SYEjoBQUFU0oYKp0hxpDba2Krq23Ncm6dWcuO2F62kv5LD4zL24U9/5JvBnah
KxrcaOEcJ2s9DOkT1lxobgIwjjbho3x9J9mx2HlU8GEhBjhzlkdqbakVXTyi/hOX6HRai/ZNRBBB
QfsvC7+JSP5lUDu76WNO0faOmHr6yXWYOdlfLuvemuua7G2DTjtfiwCj80De6QPgYMAZLdSGZLIv
BlPzmiehYKkcvZOZzOZaZ9y1eY+9ldmbIs6pZWnzxkVKrcUY/1RDccQOfYpxwTgcRCsS9ZmjWso+
QwR3F+gKaYeKofyR6i6S/nG1Rp+tsP6cjmOzCwE/164/vJUpa78BKYFtBoUlcgr3dpdeQmN4z73m
u18+WXW27aYQXYsge1s95228y6f4CL/CpUZQ2j4WVBUn18LTb9so3bogV62RHf3W+ZFbcFNT7jwS
r3UNGQ1W7uCffylc/5b9b3Pz43/9j4/v/BDofOi79Fv/Vwnf0rLeX8TA/wRRIb0W6cd/PNXlR1z9
g/r/+0N/y//2J18L+SFy6i+hENf7H9E+4SdL528AM7s6SDVw0fj/lP/dTzSZOIGJo4a8nV+k1Z84
lfjkC/Ann99wieQT1r8i/xPg93cF0yGjxg1cl09Gzo6vheC/RqGEDFqLCijFztRy1Ikha4pYMKNR
3MK1ZzhGYfZ5DMEKOwMSEU6gWvNoZb4H1dmzT8auxY76mBTLcyHkfWNLXL/d+NmAuVzFllVvzaXl
wVBxGr0PKckCPvg3U/QwRjtBrv1ToMYG0Z04WVI+j2HQfbBne49gIcvNXFgLkuQyXYzEeIiClETb
xZjzU6jCose3EVHy3uB+mGiH/8bsG2DaWVjtB0UBdU6OmEkPHEQHDQDxzgsnSbsAO3gGReMuiVIi
T6mDwjUuoZTLLyy4p1VFaQdNDtwTDVfmay9IL06XcM6N8Ew4pc+lfhzngAQeNScp39TVWBK04SiS
XIsJuqUxV+Afz5aliqMpzOh+aqgXdGeQnBRvO1HEzg/Z/BgS2ZM1U6OEji2CgCzic1N9xEuizrmL
tsOpwTVtmcAPcldtcbUgMwzHeRKvjgWgOab1yWwUbu1mOKU+I0mT5g42H6fcLnZhHwnmeMtaD/3L
JAxtXxameIkT9Yi/1N6aZtxew3QYsaYa5onCO3/dR4VCl20a/rbYXFjxdBjR0zInrw6IC02v/boI
uApEKqGNRVyPcAsjs1RLdi0qKz3gnELttRx1x3VtWvW+yRPAKBXNJKaJZ5K86jtjdv1DbY26hkrd
ucagMO20bnEn/dRNNl5kDiOrJQ7BsI0kDRSy605+15vdiqwjOo/cwE4OrUPshxWgFFNggZ9zeq6r
/nWeLkyoM0Jh9+wWqfWZmpjkJSXonleKRbEEj2niqvAyll77MyFCdFMtw4krl2Rpy5rIcNSDIXv+
eY1JeIBQ47ZN1M/QqZ23oQ9eulqI/dgg60w4FDYtmccXrFcmzkwjRLSw2QwPvXly2sLaxtK+iyqa
rxc5e7vcNcRCc/GIXFJTFVg3gHGWFT30poW9N8sUTmLZ2fd0WleXmHQE9u2tZx96tzfpyUxpRqPY
LLhvzd4+DKYDrYVwMSx2yUtP1OYHgxp+2UZa13w0iz0lqeI4IuWd8H4cFYWTB1x3E1TK4l+8aL4Y
CkpYLA6PtahodrHpl6QCTsp6AdKhR8QKokdegQMYlkeSdgU+TxGmIeZHPzZHEOEY62/AhRLgzOvO
Y8zOiNwV58OM9I4B+s88mCR7rj0nJag+WhrWDMwNcWoa7+MoDeauhfDjzTRJjAl0nL23NAXtPWGr
eymRkgMbRaQpKu/4Cz8iEmMLmtTflzMohUBVeAoKl+o3Yxn3uc8rtwKu5nZLeVhStPPPfJzyW9X1
uMIRM2wWgLaGj/BBdhQRrb2GWSwTS/iaty18iUeWrwWFCQcZaKM4xkqUFac7tH1s0qtRzKTXJuZT
ksSPWV6nu4Hw1Ovk10gnTVg9iTLogE0MvKNK7RFXV84A540p9CQy9zHKM6AJuI82UAWXHpwPaWYz
oVP+SbGhZr3NcSWn5Z2u0UPoTf5mmH00z+ESUzypVbr7yPMfsumD3TBiILfER+H4cpNGOAiHefkc
uTVjOu1P9kTi9OAH52lO7wGh5vNSw+PpUr5DJnhvqrJ/SEJ6SGJ7UO+pyZhKtr978nrl81Mk0iKg
zGU1jSmGEY6wb5TucmU32bu1zTJQnpHhOnfbGc+PPS80ri/F2V5w4DlZ/UDNXvhQ2yGGHqt0X9kY
ETxh8R+oBpytZX9VGl3A+JjtDZnZe7ODdSC9p94YmbLPncvBUVWyP9eOi4TIcXqQBhGoayOt/PvU
jOZHyoHyjx6l+uDyGryYQ66+TmXrrBdnKDfK+xzHngt9jwhXg6Y/5WbaUUiUm2cCNp01me0MNSTx
1DLuj7TALZjG4+CLY3ORjYOwK1jgLmtSPnZ1jXhGTjPzcIm1BmPckK6r3Jg3cHDTDlSqOw2O2Zwj
z6DChgIYPmwpbjMq14WySvPi8NrBRdou4w8C6TpQo5CHjsusJb1BHSqqyU4QbKCBs6Nu6OfZzumF
8Wp0XCuJzQ7DXVAt4hVdkRm1ailFieY3UvjNB4QFeVd3sUnYQScTZgDrayJbkywSScw2WfHyHAyR
zdMozo4ME+KODG3IXL5/1C8HaEx0h+h1iIPhK83Gte10jzzU7oyRn9UyMRx43nAgI4wlHAHeB5et
CNgUP9LWaptdt+ABavHariMoSMvAyJhQYrZyY5dC+VpFW/rlhlut6xhV31rYgyr5WSIevrC4p/mz
b7lmaH1FsRpOsfoUYAjHahacenB8DwNflDQfVh9A4fdl9pyNSicARs7LTLL1Vi45v79Ez5Y/BPuo
CNVHHAIwUadnbmWRYuTuOgOiUJc9dX1pvrVZzPbExCWjxsC8FIRcZFZ+9HPiYG2bYjk5strCxw3G
u6ijzXs7rq0uXrGh0/yyxJ/jIXrxuDDWZUqfQ+cEW6sy5bXHx/rcx2hYk1uyzvPrHCmWRXpLsAg4
pbNq/IzPC21JWnmnNuUQH9yeMTzzVUsrtRMcnQG13E1G7zB76ZZbGksbs4p3dg2Q7ntQlPZkqCOt
ns7amqKH1pvmY00Hz6VXusWK1NfLWLHjtL2F/dWQkoqGbrLGBk90SZU8Ej23/+X09Toa3KKCd5TF
i5b0l4TRzmNMTPqD4aenYGSkj2nzSoJox1xzZ81JcGzjyKKyG9EzSUg/K3rsank0HYiXp3u5IuFq
IV5hZcjBvnShtPeDLDgsOF92SZaL3Tg9G1xxV20RGutpdB+SJP9hJeMbJsD4AMhOO68l042K/FwH
2w/bagp5UTFbhbKx1jCdb1RnsJOJ3Y5rDFktk23ubdmMvO/TM91t/coLa/qraVxY0bB243tCCHEj
xv2SQXmCjnfY0yreI/gDog7iEXcpRm8RlbRB8Pa5d/LopZDSIxNunja44y6d0ZlHpzc8wiMHw7oO
nBSr0O6oLa6abM36FB6UyEkeKDeIRGNdGLxxUCPa8lp0Bn5WwbZ58tJ+5VB4daK55amhiJAumyb7
3CYQ7svS9VtVkdfRUyZ1tNEJp0yKBwIYCSgyZXOdHO6M5eyQZN/U461ho9MV1K8ZlJgf3M52qYyy
5xS8vfHhRMwWK7S7yPDFLMtvncEGuCPt4iA8NuaCwk7I6dy+i1XySv9XgQkI3H9ynS8Ch/YZb5UF
jYp74uzV+CDioR5feY7fYkE9qNtw20ul6vdUEcXPk1c9GPaSngqjGK+F47xHUqJPtyI+1lUarpHG
vBXNT9Uhaxy17fNed9cpYBvcjMuaEcXdYI2fSXMxUjjDQIT7eiAiYcT6fqE6Uawnq3oNfIyCS4zl
wUzrveFD4hQJ62M7+IJZof7azPKJ/zfI17bvYFlIUhVt6IN+jFhLEellbYukuQskOyu/oeUgCfkm
NIF1wlmAazokIynx1ximXxsyz5U5vFSkX4/0Y7feykh4DKo8Li4LnYpvlj/1d4DgNoT8prVCLsME
QmzqzvZJlKC+iyZQbelP6kOn6VJ6J+XHovcafSlz4mBmuOzpC/+S8RTx3V5TrsikT1x9eUq4DR4o
hP/S55PclTnV1/AREe1P5PhksjwHoovOgV7vOybP3MnV1U8BZ2HtTvWJtTOIaju/GW5QH3PCRx4H
z31wIT4elmA4IPYziYWq2nhexyFqde91Vj6VTSSeeGHgkCRFjRy8hmsxDQ7d1eLdSS5Uo0AGuoB/
weBP68wGrJkSMvQW9/PEG7VL76ucv2C45A8d0OXGirIvEo6W9ok5WkcNm56ifGEj9p47yXRH3QGf
3pi3mRHiTc/mm5mgTlmReeqjOCKlKfg2FTrSwRqOw4QuKidtBfGkNtfn64Gl1oHrGlGdbcC9oaFH
AWBzNbTgDxguPqTVM2kZfkF3bBERnlAdYnZ4hJABfMjWp3G6bj1x71ZMdFpwOvoFW8QmawjGMzNy
dvogiR9MX/ws++WnSV0jsbz+Z2NxpkPtEalh9N+bmhIFuyDNJCUfKPDTp2lwcQLPxtExW0KsHEFA
TT2Pm7o02mtJrNhKlPErEYTjiQ4uMhsyKgt3MNpnr7O/Jh7TShWM+zImpMn1CazhQXKzyzA+szd2
1+ygyIxNapUcjamDpuYwOsR5wmI8qFlqBf2OAHGBObm2N4O9VGc43GQ3Zi3fOwXFOixPLkfoShSG
s6kbTMr2xHBMOphBb7XVd1cJq7zqGqt4Nav+Gk/ljsOX5VF2C+VIv48pyQyhFLQWV2tk89akhEXk
gtQf20vRX3uz2LgsIc+tIwSCPFEHsNc9W+NywrYEOPJHgui/pFdd0m9dLeuf/f/UH/atbujSiJP+
Fyb5f3/1/wOz/sPnlf/719eBONYi0T/8Ylv1aT8/Dj/Ipfghh+KPv8PvP/nP/uZ//Pj1Wf4fghX9
mwQu/tec6upDIlh942/4V5nrj4/6LVV5n/D9UT5gEwZORqSDFvQ7hdr9JARQZYjFlj4p3QDxp1Jl
aaWKwE98gr/lqD+Nf4CqgS4HCi0WRnxi618KoSba+u9KlRd6wg0pefLRygh3+0eliuMQY95I1+vQ
s1f2qcm9N3HaP9HIOB1SU1AcjHt2HcYFKRXhaB6cxrT2lHKx+s8sFkOqkrtswmLtRxSz9LYnDx10
44kcfHHEF/VKNUHFBntO2RfSFyz95aOCNdUtA/YrTHy6CQ2YFMx7B2SKFxqJ6aYdjGGr+jzfeX0K
86gKVpVkEO4KrA5rv4Bu5JhDpx6b/tguw9dgSsO3VvnlhaVGiyRlyk3X1D7LwTbas4uftlHVveEx
Gtf0f4yYsrtgX/YmoUjoahuu1v39TEzFVrWo47icQHUkTzXFnnZVBVjcg1IC9NkFxIBh4LLP6F7M
uzHBqFFM58bhMSUlznFuysHVwzzBtYxN1mjyFE3s8UoBZnQwuyiC68Ol81p1LsuhEO/YyU2d+2CJ
zWPk9g6eQJe2vklgfaHuNH/qBjtg0cA/7OJ3XDvJbvbr17nwJHGM/jHMaHWLOjAdiJoGKqN6iD3n
JDvn7LXjZzNlbh+FPNkLRGnZumBN4dO81Mcq87F62NYL+bb7sSXoyuSJoZRxK3GHb+aIymSbwCcP
pRN0yspPPIrfbEMS9lFx04omTBi/8BFSZALs4WpP4DIBg3wwzzF3jRes/hpI9ebh2Ap6XjIJPW2s
I/Q+P43U/ZAkuu4hdHb5PLpPXgTMRrjmax9EZzGQA9AJ/ImTY1OD6T5JUdyCER8oeB4ZelGS6+Cq
4ADDBmkhqr3syuHspTbm/Lj6jv5xmAsT2iqsGIhb4hCO8KrZhjiCeMMtkWE8dzazO3NzTwn0tIsb
I9KFqY9us56ffR6TtRnS1jfF7kNGNzxJQsGZFdlpmApvWxfVt6Cu9r9wR1X538lSOtrzcIBhOaez
+EFQwxdEoJO2dU2pXZznmtiuQMGS0DzNdL58UPpKObVOS1lUjBZhX2rfOSkd/1NwfzAzgJ3OrJ94
Rm4Ch4vloAAFPLv7WmmHWWyRWZd7X1RWfYRJ8U44+V2dhC9BpD7cdHQuGbKttszfwSNeSzsvuSWG
AM7SekW7/BEEzR2jHThrXuyCuCQwLFoCeUvnNr2LWwwWOWhINIOyEHwyb9nYib2ZNWTWDakf88L2
gtJlw4WaSELl0cvjMiQmMVowv5rmETmk0Voul1nfe5hVCEOW80BzTGM5U1NyT5AmYTUa0PJ4nj2k
VTBvTIeicFI6uFewCfwojRhIYkq+BwF3ldlAGosmQqNr+h5ztgbrGaz/mNgDu3YneibO1FlZTYZO
DTRLFWnus8IJ/d79KcwZS6LrmLhpo/CRZFXA0gGRZtXTNAY4Ex9KB4evXzBiL5liTUccnYx0cbrN
WdSm0FCtCy9KfTiuN5bbQYRtePIIPgE2mcV4h+7NLqwe4WAUmlScc+DMaizOrUVi3dwSrxWP4zO1
LPGW1Zq3Ng1SotA0X2lPAnEq3LthGLb04JYkcHTuMQmB45QFc8VuSnjLbSraade1wSbqITzyBTUp
fWgLSF+CzVgj6Braxk+Zhm3jVufe60KqIEbpe5kHV9cst2Y07AJFNGssLl0VfrFjbptxlFETMsdf
A7/9Qk63t+1LzMCLEWyNcWg2hAu+i7B6j0bnPAoOXIvLzWgtFFGHDEZjUdiEzZQEm6Vti6dnICyw
UFGyc52cXNm8BwQYgb1KaTOAOJ14CxLn4sBfVSLLN6ElCQTXgOSiUcm64f7ERRlr7JDXT2FK/I6M
l+WaTy2cpU2eLqi7hCXqx+48LTBgxE2Hm7EnkELDmrCdFlUnpLQOeIJG+eBXLZ7UEjIn0KSn1Mzn
DPxpWkTMaBo00VxoO7svDegTEwnMqAIepeoFmVHzpIQfk7fQxN9nzZrSbeo9Wpo/HTWJ6nnFFyiC
8RDLFFOR5lVlgvETZGQ3grIKzbSaYok22EIuWJ0BmNv5iaP+adIkLDLe58QlPWmO3Bv5r/dzpiiw
lojnmqO1e/eWoXWCbsg9dAPhZZq65XZx7jWHOwLkGtX8mmhCNyi9p04zu4umdwMw3kHzvGk0Xn1N
+Oaa9R0M8d6UeUPgUFcc+Wkil9n+cwYpf+BOTPuY5obnCBaIuu6UGoH4Y9F0caE5414Tx65mj20F
XqBp5Gyhmm+cm71bEpMkh/i7BzIO6MW3nEaru0pzzQGAM85daHPBs2PR/HOg9/89SDT7mXdTM9KW
pqWd1tktlUd6C6cQxvoLfUKPqRWQiYHmpHHrUYPXQs9oNSx2qqFsFzo7htImbuxx0di2cMt7kRKu
I2vCezoNd/dQ3sbAuLxo8NuFADeMiaS7FDc+Ut9PbbR3NS4u0SUs+HFXg+TOCJhUFEu5qaDMSaAq
V63voWZBoAeQ6CNEejuPnxeNqGcaVgfHIpomAmDPNcoewbSPGm4PNeael0h/lkbfKTn9lmgYXpr4
24tfgLxG5Q0PINh1sJpXeQfWppH6SsP16ezeerBCqBXAex+xQYMIqDOlvWOk4eHg+eWOtTpYEs8L
UiVIf7IjhcY9wUJCTMaO2gc+MHWl4X8HNzcD9Uw431KzvMMi4JEBepq0bWCIwO0wWuKqZfIsTp4v
d4k2GlTacuBq8wGyLVG9FE/dsq5+narim+Pp4zt2KYrWFfc2+/ly3ENn7fuWHxmC0sqw7acote+E
mX3Uo/m6hECCBX5XFTqvbdGDp9cd4oDHG7G/Tbn7ziZTnohjSmlnwsOZVl8Vuf9jg3I4FPPaQorc
YPG4yeUzOdHNrKo9V4ILkOJpaNvnQuF/71ND7uIRz0o5wqQLHILwKfwprxAE7U5UMlWpenbarOMN
CXNP/RocXv7kO2F1iBr5lg3h92jmACvtZy/Ol3XoZ2KL79rbGgJf0iR5c3Ru7p2nnNA9NZZopT5p
4T6EKgeqJ3BxKaoEPEc9e9y0hqHgpAix2DCAqw0sqtw6hntM+/i71Xk35ongWqUolGPH5wchx8uN
lWoT5/h/Mll9C5X/ENdRBtREJluPybMHoMY7mdz/m1n4Z0ZA13X+W2Rh/VF8fO3+ZlX89TG/B0D/
k21SfRfAuJL8TSXcXwZAjwphLxQ2iTDOX1EF8xPGJ5ohgRloNBI2H/MbVRD+JxI6PZPgKQtcgd//
V1AF2vf+NgDapu2yJqMeUgTIgH8vrCLSRDC09SYJkW7yDZDWYOeInCSKGh9DMsVfx2VuV2BH1VMX
ZDYuYcNbe6NIX2WUfaOCniYvLC/nhXPuSNdCdHViJV5bpyqfnL7twJIS98aOldvKhH1wndjZsElA
0XYevQkTEfK+9bWzVLuPlvQsu3i++IkZ0GffVCwAbDEEV1Gw//PIUH0L6qx4VSN5ATunFHW0nsVA
el3pK/dkGEH2PXbR0YrGtcdVrfrlwQbzv/SVwbhYZ6l/1/mwo8SJmh/T0MaHhibNuyiyxTWfZQh9
TYR6KC0L9YXfXQig2cPlkvccpunO9HuiDZbZJcTTJGOQ/90kAUG6FeGjEE1OIx7D0nK2XZl+uI40
CXMMGU78bpxOTUPx5D5LErfaFnJYNtkcsdq2FlX8SCKjv6/cSRwKiNjdXEVqGwjK/jAMrOYpxj8J
DcEcV+JnTuMGD4yXseAI2G/DG6+8wkIM9ew33FUXXjnvarHHLfPKU1WJN1UG+cFvomYjY+Vc/brw
MHfPV4+N+nbsC1yY3R1fZARAmJmIC6vbNkE5aj7fXlm4jXCLJTfT8PqVpRpx3864LGIg0jv8CeMx
8SUXG4tudIwMV4Ls3mfm9k099YhrDZn+Ze1bO9p+8OF0qn62FVZEi5IrklULhl065sT9ZPKZasWU
Fi/8NKirsXadLazdGKmRA1EIvCX4Weh5ccMN111nib6bUZH9WFos9sUUmI94LJojSaJktXMntD7i
wXUu+N3jw5R04rCEjThYhJudLbIYXjoy3F5hViKQg0IntCrX+5FNqU599cb6xIgvDi0RxHyF2Lku
vhmdM7fvuTUUfB5SDG8t3+JNXY3EbsuFJtqVGAjD2HEjsXZlxMuGqmdxZS6ND9yyKfSCTI0qNsl1
yvhGGEZ/rFsfi06RnbHJuA+O0Vufc+dGHAhfyEdy2eZ8zc/KtAGXLeY5slklgQPrIAQQbjxFvPpg
EbNP/u1qmKJ8lU7E40f2qebnzBRf77jCngkf/cZ0hp+Gp1xeMbpBh3zU5rz1RE3PokifwlFHOiaX
hIg0iErnnSawPVt2RBDhm/yR7LaMgfXAe9p9GAd7PrLndIhxGa9Kixy2ljvmmotdoCWQoMWTAjOD
ek8MxdmUNQmIWjSxtHziaSFFOhURelpcUQlRQKkWXLBfKDw6lSJxfSYI1EKYgeIn3HuU/qHTsk1q
QtMuWsqxvfptaOCVhzbD0jskvo5TlhtHi0Bs3suLFGbwNhvd16BOaDPUopFImFXcmsbnweM9DXFb
MDohM7GmyXfDCHwfaBGqcuwXBrkDsbsUPGuhqkSxqn9pV0E9feRazjJLFtaRlrjsxYKRT8VR1KE8
DVoIo9ot3YugblFnkckMLZjh+CKGSYtoWVab4KiRv7W1xNYyLu0HLbvxQiieAi3F/TKRKPKIB/1M
z/TTPeIxT9F1tot48OdcABJ9ExgD4itNfTtQ+p5Q6xuDrLPwanOJaLPsu+BSgeeAt7u+Z/T6xsG6
nAUWlxAH+9Szqe8lw68rSsBlRUKREHHKrtcqYF3F6LvnWd9uYofPX+obTyNCCFd9C6rsZ0PfinKu
RwbXpKqwq8PMxSlNyYWCZvnuJDF9Bm7/POtbFhes6rNl99WlE0bOqMFtjGk5OifKwffReelr5cET
O5MXbR1XL0GrCIlwHHvWM4y2gyKrzya3cSoyqhyE9SQKy9kIUlS37B49dLXWrp+zLks47faury27
Rv5ihDG3YRim+7j39/hnvrr55K2rmW2gKOwvw+SHP1SAEOAnHXk3i0c1Z4BAkDu1e+N2Vh6qyLV2
TSWitSvt4ShsqhNiK5U1ylnn3yHPDJfUduS5ajQcFQEdH0TMUnmdVQsg+EiYahG749G1kuY0BU16
8ys1vvilUz93BkPEqhvz/DUjSrNZhbX/hQwa41wuNjXdSTPvGyPGFtiw5sCr8G6MuXGZ9bmmcr78
XAtKT2orYE8Ha6ivD+vCtm5sEX+GNIR/SEmOobIC+YqIHX8VHIRkKsIO0VYzuEC1Vpp46yYLRko/
yMdv2UyBU1GVUg21ufZbO3i0bMyty1zzXYrhhnxU1XXXJAzcmWL+Vkps2GVxXGuc3yRNlxjgkL4s
ckkwdkI4cbwu7p3Xdx4WL4w9oar3g8j9S0gj7BZavbgrkcCuU4SQmbL2sMyKCnfewY/8fYotBytK
UCFiRGc6xKqSg3Zuh/FYzPyXXFKOytbhzB0coAo/UeWzTPF11D6Fc4OXSS03cwkJ/Zz2Q29eIIGj
ftOyH9paqAOj25QgAdxS2qTf5F1+NvzFP9euzyQ/LJ2DBDtau8GzrB3xnaAclXMk40Ronbza5w1w
G/HcLqCzGb5wUvKCrEY3g4fmxavy0HgjL5tE53m6Nh0pJKAU6c6Y3I/UQa3uii+uIpZzoKH3FCNZ
rhNliXsiJ3qcaGDclc3jRXSBpro9tOyYwPywnaInwKoIPrNa/BtBaGSRs7DbDFKjdxMpAI6XGODb
JRHDJa/if88H/8x8YAWUYv13O6K7NB7+Nh/8/pjfA4L5yYQyAGa2HNOz+Vx/7If8Tw4rGUoMA0JJ
KO3j5v7nfsgh/ZHRgYwT6sYCS3/M7/HAgWT2PRZHtGT98bv/ynhg8Rf523ygiWib7m47YNpg7OBL
/RVlNkrLNPMIvzCiwyug145eMd7ZYtuN7dG064sXL99y1d7PZv6Ci6PnrrkSWNzWtqsey4l4j2nu
vlgT1v2UwCVn8K9jSP9EmamfaW2apHE3+UkS4beyBvdmp69ujR6MOHVWieQJVYpHw2PpUNnyqY58
khv9/MGdeD7Zbfwc2xzeK5c4W3jD7y21oKXJVBBV8+1XTgkq6dc5t8m1tT+3fU3rTDSziB7YI6UL
voDKuDpLYPOsqbdNGQXc+6vXniKi0ItevR4VxrAUNw1hP6e2d0ymV7hNbu21WGM/Rs5G/M34uW7n
yTe2hI1B0rBsX0095OtQt1yJFN7YId/9MiOFCuPNCE0Nr8OJlHvuo1eG6VZO3NdF4+Ubx6McJllK
3IQqWA6LroFpLdwWnMGUO6CR+IXDTYbUFTdFMY5Hd2VkJvKNf9X/oiouG1Rva2J9berUiLTYKgxg
pzzqpqvqBoQFTEM9wAoKTtKv/YrBoB3cdG91yW4ApY2q+K6AWmc28M03Wt2Ng9PF8hz17WFq7Wa3
wNBQOeG/SROyIvOa/TzNCQaSbjcO4uS7nXOsumTZgzJh3ikEzM8I8pgkP41w+lDGuKMUggN5QCN3
PBXd6DOauXF1Ly0sBDbJ5K0xg2PmY0h0RusqzP5azZJM5fZbnoPHl3L2t61PwFUah3jPeI7fZDkF
G6WiD5+4k9WYhje0SDpYPJLDauRbZHk5P/MEI6NYLuQVoHGtaGIHfi9AZdxYO71sMNpfrwPA22rt
mUa7tqFprmRl1RtPvyATkZIhgTvp/7B3JjuWI2l2fhVBeyZIo5FGLtSLOw9+fZ7CN4S7RzjneebT
6zOvrFJUdqvRpZUACSgUMqsyIjzv5WD/+c/5TgKGeaVy5fMl0bBh9BrsXGTxXU/+fi+le3TSQeet
CFZlQ0GorJybY1fwynLJtm39KXr2xuQjD/KrKcUoSCuGuP8m2EStxUGlL/m2SWstRPFw0mB0JNMU
XKlE1bddUhuHBO/+OlT8qzUq+mhK6y4c29fvwBvPGmczVMrafwe3GJiJutiiOaYQd7bfH0cWWrxH
OwhdgNWkt8LHLa60TeY0t+lX5RHmRZ8CfFbJ7Btw6iwUmVI3hEHJIrmrMIJzM+Y7HOhvhZHgTcVP
B6exhSV38nMWmF0k72SWNYcxY8nQ2lwEAgC8lXgrs2zP7cRPxTH60S2rx0i9F4AlC7t9wKlJuhw/
RT3QMuQ/thZ2qjCr34ihb/Bgrf2GNoginXtgd81tFvZqa7AXoQ9C3HSl+dUQWJUjgurofLnUj5/s
kjw5ibND3NtHK1CbquNFXzXaL4SYeU2m0LziatFdCTm8Ul6QK2MyfiVtTYktKwlvcHnPY5hLR6vZ
NbgG13GE0Fm6YsDwWT9ixINH1JZYPZvOXEcyeLQJz31/M8KaOvIAMRk0nSULJ6YlWb/XWQ9guqLS
rhPVdrCDJ1kZ6UGwyNmG47TN3KWjTAIoGgkShJKYvGMQZuzpWwxQoHZJjGNE99MHb6npTAo/lmA5
Oq7rajH1Bfn47E/GVz1zitYDAg48Cnjmngk2xfXma5oo5fHsTLkNBc0/VE/lR7jvHal71iFhHNNs
UHnbuAd9F9sVn8nANyck9tZgfiLOd6DcfYvBcKPtCtSNZTYjoGFslUg+2AmRUcAYs/ZzA8uutWMj
uquzpSfAbvD1hZ8mHY7xIG5zj1BdMJ19tz9VOo7fgFrg2E7IXV7Fc/7sML9ASb1VQX6Ae7WOc3Zd
rmu9GnH5y67EVU+YXimuksV7Fqm77CfJNIQ6fYF5mO4SEo7h6J79Lt/JKj8KBYCFExclQLn5YlZ0
sVEFszIHVHgdrvQT6s2q9g36wPPUq32lMGKxEjTtHy7whySUN0Ne3iTK31hGftsKgJtCEFYYz7bE
11/6x9wXFxG5K5tmlJhMLmVRNFNJCineONmBaqcYSk4btrPrin603hruKzCDRbz32k8cVcsqcu69
ifk+lJ82tnHfR2NKyy97TrYpJk9Uq9WA6Z1RYT1E0dFnTjXosmIw21Oat2+mkd+5vi2WzyD88nQZ
Y7CqQn4nV9iHIuMFVTbeYzK3+xilKLDNlxJ5QcbdNf7pQ+8HW2XMD0HR3zPrYiXsdmYI5yYtz4lJ
KJzEXmZTtwNZoNFFRqGgz9FgXk4+memfA0mlgNmfC6Ml6+icmjIjJmG9VMLfulN3zTMXUxPtQwYA
nXjctZQhEt9lt5nAi3E2Pm7SDEf34M7XS69OQGDXndbS83nfsffF6/45jel9WaRHu4sPPjFfRqlt
LVrc5NMJxfUaCNnciie/sc4FrmpHcYLYTY46Be09mK2jxyzVd8bNEiveevKqmXSrBj8oVoirnP0Y
iEqH3rYlBsxTPjQ+FuKqeCslgmnVkGwAJw31ns52Uv3uxs/BYWap8eKOrEbcGdhmWLfGTU0UBD/I
JK/KMKsOHME3BFovLDko/Cn7Q5AMD+lC1coMgJ6NwSyfwlyONxRRfaUp1pvRayIqvaTYzRTvUCcL
vwTf4rKuc7aHIsAQRnPJspZZGG0GbAHHRFNExgj0Sjc1/glpkXJw0UX3pRvh7QsmZB0Hb0tvsWMC
ick5JcdYGwTqkZsg2i+KzEnhUcv1HYHyBsZ+a1Byh+ymexuyxyTus3Xiz2dh4FmwEueJSX1hlzdT
eAd6GucrMYsJu4GYItyP3bDWYf9iNuZ7ykNB9w7ixsu+DR1cIm3FJE4NKLUAYuq+yKJ2W1cOyUdq
5/MLzAmKDDCDMZxhnrOGyKHdgHpqt8kPgQtCodTWENaaeKj9eZMGUBc0MjPWjuMRWspqBC5Agn7x
MoimFFzETL5S5lT2aN/ysjjVMTODD5ddaMxiFoxJHGxHbXj2w4tdjfsUbw3P7QYChiNe0CUMyJSc
ooqhdaFCY3VX2KedoX4OtK7dO5BVhGAlh+nPO8/mFG8GZanNECUZTsn2Dl/Aypf5r8rOPwRW5XWO
vw/eRUentNHFV5Nln6Ee7CvW/LsO0ji2ggHC9iUz7nAXkuCKrQBiUEadkdMDdXYIIZUL7P8hnGBm
PQMOPpYekNm0pqZBwKhdZ/BbHe07Z6f+EVYgzhZyOuDIeqq5BfkdMxZfrWlpj68vqDrovyjd3GOs
vRcVYiNGsBB4DaVUBBDm1ajN8B7bUw50YK9AYklaDnFsxIlBgd0Ugn7v/Gf+UeDVzPpHe+Lf09J2
e48H/U6SM1jVeVSfyj5MqPvBpB+bumkLOEK5m2iki3P71q87ABN2QjZKfFubuwetEPzwZIW1J0ve
hJm4RwLdhOQy2L1M+uByx8RncW1lBCBIOIbAu6ifyz/nqroyiFBf4VFLtyYk9zAQ3YZdJ7sPy/9Z
5vO7DMpP5VbXipME9xc3WYAz5pxaIta2fbquQlWtWy97rHFoQmj1PdYZ2DTjPO93lsLYFFSBe+Mm
5VVcOsGbaoFi82UPm0kic9ozcCdJYOrYJCRGpgomq5HB7C1BTVOozckgJy7K1lYjroANXMSk9oGN
T9TI+/kB3QvLVcDx3eyG11JQrRtE/dbWUS3ofFTdZM42VDguiFqzm07x9ENKqHlKF/n1hBEQoNUM
OjfnhxEt+q4pk3hLdAil1QKbTMesgTZr/MhTirKIzcRE7rGqmD5FHmWB9ClqDpNWSrVNUh0R2vGG
4PNN4f9uuBpJgDNY4D3SWJVwsHiTVxL5glRpUDkYBzQVjoUsYXgHG4Dwsh8gpruVUTcPof0Z+hie
zPDGUSRYsc3gmHIO8VA8T2NkcEazHwYnajfGHFKWodge85FBpGujZoMBj14f5kHfAkUFJd86iMnb
VhHfZsgCOo/QUv0+uJuC6d7QIRwnWwizZ3DBOkRlY6QQ1sv6GdNLKNGSw+QJOi+ZnIwPJychc6k5
px3HniPlIIoNVEvQYD3AIF6Px1nNDl8bSIlSKI8UCc8bt81bcHmc1dr5xsBR7nnTe8OBYZUXGZxo
+m96/dVi/mKasigxHQxoWx71iu51m6QZpo1sfqnZM2w6/BibhnoqKM0J+Sv4VdjcgNUi1/3ki0Gz
X7L8lAPGv10avif+Ca6ScmFj0gz7wMOL3JiMVfF0qNq5WZcSqpPdVzMCcc/me+qXS555mFJQxU5+
PG1lBBjTQb313GVTK32fj0W1RdaiPzgKXm1tLrPZ0JWT059UOpJ8yZsj6J9wnVXpcl1ak72RFQ+N
0HFtbpvwRgygdgBi93BdEihYrE/XnXBeIRFcGxP1o5aTUZ5i1IdR44greR/OLBlkFTwjfFTrKaou
5EOvSEmcswkYXwKfICvbaG+Q3lhFbKBWmHiOqvFOnHAa3rMcIXuSIVsyRA8V1XDr1OPihJxm7IAq
/wL3E2Oo6F+dlOVVRZUFAB/z09OYFLZc4mBVNkmcaiG6Vnhos0P8szeJN/cYSeIWj1we9PbNPBvD
hc/HPzVJD1hxGIJNoKYrXrs41OLk3ksStdOOUMfJP20GmQ1cb5qN0wLlwLpRbJF6y/CxUnVQ3CRp
Vlqlre5IAQx09PaMblutTCvofriNjBjljG619JXS60+exd106ptI3Xyz00WFzwxuZPQmcm6ScipJ
t0g57imtR3703nnqNpg4eTCwFOK2Gcw7KZMHmTqsE8Zjarh7XxdNjyMOow3HXUbZDGxSPQkCAnId
S4Fnk6Dslgt9w25VwUGhpHnwm4XlS0FBdNyox2wY0dt7qikDz0khZVG51TWB4kacZ/Gz6Tn/Kz+o
XyUqyqG3wd12YTSto5zuYRwtM2lHwdl08fNknwyNf/ZCTxyNQf2wLSPztyX22qsJsj05epBsaQD6
wcMqX7TDZs6tWyNUp7j9CpryU89hVE+8FAVOLaM+WY393grOyhjZqvXcMcMGQ7ToVN+wLU1xEtg/
ViXL6Ys1mPvfpMD/gLH71/U77S2+ifda8OJ3Tfuv/uuO4g2TowcVvKA7VTh8JgaCSf1zLItjythd
ReL/wMv/WOb85z818v/X7P77X+X1e/6r/etv9X+hlZ+SHRNMxP/ey39V5h/vzc9/dnL8+av+VGqt
P6SgqcfHMS9tvq5/aLXeH9rHr0zLlRIvvXSRUf8u1rp/4LDnlzmkAPh/zP9FnZZaxyVr5Vk2+qH+
rf8VsZZgwu/YXP5s23FxkXAleRAs/noplQ6d2h0JBHAC3XhOlPlut8N8A8XllPZtuv3ts/kPLlw+
PJ0NIE0bculRbqQEejCQawFKmwpFz/L1D/Qb5SJcFJklggJ0kmU8tPKwvk8tNR7bmvx1m6srWwc+
PR39HIrkmHNAHqfcuqjZDfeNDoq2OjKK3wq9QcdI4cSTKG0Hy6RFjdVjLpvpvaqEtzfJoHZ/C6MS
S7V0QDXVUdVgeJIkV00dYQ1QGDCTEGtVjaJJTUdd6ZTBJM5KeA2aAfkyeeidGv/iQEQ2apf2oc/i
hmp6ErRqGvvHfhbB1gqxlmH3GFdR484bg+xtrKmWrY7jztlU7bxohIWEcRNMTSEOcwl5bs7Hg111
cpXoNFffJVeWbO6yiRV3oQPARozCl+YD9bEsE1ft4nDuKxWhYSePXOh4OJB1mNjzsu5MImMiAKiz
xsEkP7zv/HGho8iCj/xKxTzSRGu99jqwnOnocov08sLq2d8FjU422zrkzBeETSbOpkcjV1QbRco5
dToWLXRAms23tfZ1aLrS8Wn7O0ltWJ0JKG+ZL51rZI95CRwaAbg8dTqGrQYC2a1K552iAGjDq4z1
tzWmE8wCpsxRso4dAtDD5Lslb10cmoLQ97jkauMXFAPyv4IFpU6i3DpWQtZ5keuUfxpFgQx5odPk
3GjhxjAc54FGmXkz6uB5Wy3jh9Rh9FbH0uN+Sd85bi93irPCTfOdX590lL3QoXbXdEudmE9XgY68
h5wkNq1o7D3UdLGPdTQembpED4MPJ3RuHs8qVX8D+cTcdF7kEHvrSQftbc5q1sLH6ad1dm51HL/F
6YWPIp2OxFisXRfMrUlBL6SIPvt0fBZt1KGHYBViXl/WtWfi+45y3zi5nQMJwPDGt1DTAYA+3saa
F8CmsKDfmd1ozaFoHy+jffYj825W95ZmDbQp3XC8dEGpPAeeMR6iuR42ne3c8XLRY5XxXnYBck3x
ZsQaZpCMl4CXsacxB1SdYppY3qTLPRlpFAJehXQbJYLgJmdkN4IizffEvec869ZEhc3YtHVQuyg3
i3ZtRng92IZk99ZMVemq02QGPOHxLu7DJ0gOzmaWExAHonct9JBvtEOVexD24D3EbUM5HrPSJjYq
53r0RihvmhBBWBWr5ERHje0Ym9Je5mGba55EoskSVuTOX6OmTWBBYsGixxo/U8NeaSqF0HyKwCgW
BhmYFXKRW6VLdHBUxAfovAzoCkttE6TWnq6yBRrETGteQun13rJkuc3y+a5r0+I6nCn7dWuJBQox
/NJDhXlVBjoVz7WjW/QXt3Iw9Poz/DMYxoD5puKrDxem67rHXsoRb1eBh+SjFf4X0HAkMEzVdRfr
3QhkrUL1wCf7ZjM6vWQDxhEzmqbo1u5Y8EhakagcHIK1T1XKdQM1Jqc7HY+C15XRJc2ZVhJcxujs
cm9W/F0MQm3X4kXZ2uMwXRWR+ejmUb5rGDIyG6t6TXAR089PiCIx0mIpV6DUh7Ufi+LkdbHuismx
iNY2VUCG+VARONx+e7S7JX7sqtZmqcSA0AGMoMyNx5rX2PkvWfTviymvKNaqwGjRZTwPyXvjkW00
B/nuJx44ijyn48TlIyZM/VgX1Krhmbcrmt0MrAi1U3dHI62PC27nbRcTy13CpL0Zrd5/SkXGWq91
S+q8PGfvJYVztMcG063HWqgurJvUJ4pRz9RPVtpynWfkneMURF1tvU/Yy9ZTrNofXTfemR33YtAZ
D1RcJVvDUqB2xoXhwmdvYVIMf9UtxSmEMRNXc3AQbr1dlvzZhKd0bLwueImHOvrCfIcfnEUl6NjG
3xZlVr/SMWmeuNKdH0ujhq3oJf6FxpnPMnfgAw9sotjUZfW1F2rZjOfdJg1nEEW4OogUd81hYGMB
0cGCXFPHpG4rszHuzWHGfek3LLSm2QawW/LHJOYS7902rT+smoLiVe/i/zolCfuUpuRmC/Hd4EEf
ku4mMWfr2oVz8e5gq9jkC708Y8Lgng3hIZmd18IZuSQXVa8G4SUH1b/30zCDT7Yo+Jmb66712GqB
PaPeC7XKdML4xC2dPwRGH17ofkFDVMNO8O1fhIfNPzYR1wLFWboc5L30JnE3jWb9TMdZeqAJe+X4
yZtRuno8eqsBtRou2rdKnf6qi3QLsOfdKRmNZDmdel0mdrDNROeurcbR5G+HfEvfCGqsEAvGJb7q
8xatNHPYOw/JRjRZ8TFV9K0Dz9sSYGaFA91552b4OmoD/SM2cOfMoDLLZfqorHk4S1bPu1AvX1jQ
XDGYxldLoKPPQ9eBk11yChCI1BDGvB4dIjp8vBtvbNodnr+JiIqLx9JchuwePIB4YOcc3KRgTcAE
Z7czZrVnxQe5GtxuvnLL0qW+rG13Y4Tm3sJMXhtGAOVWmdGbBTJiNYuZiijHae7QzGhxp9KeRASJ
OWNx2nXVJxSKjpIDARumeVtOJDfSQHAIGS5xlt2JlBHUxRl+nvD7PqaB0lbaBG7Y7P7KUcRtx1pz
kAGsYt6XWGe2mIRoEYo8oMDw5clytePKamhJb0DXXPEGXKdShM9ZV8mjoyBnwlKk9TivA3/VIRx4
DiRg/FYWiaC5/ZHGDLOAHGPzWY3+nowcINe87g6BbMCHyFEdDR7eq8nxs41lWsSjWvqsHdS9i5XU
CviFAnmQsYMPBBEgLLgvcQb/JpAdGMKASsmuSxXMmWqf9lVBO59nrrvC3VMbEhDvBk4M4JmNrUi5
S23Desxax4G7iSJSB2xaKwAZpB3YugulG9dYqj+52GDZAFTFIeaoAzmZw1C/xA4LyKQ9q9rg/NGz
OsH84x2tgt0VdBX3Do/vctc3mMC4RNxz5zhfBdDfDRbBSGe8gW1YzL+r2hsCstgVV6iTl3sRm3AE
U7w+1x0MhmOhqGaywE6fR6lDFWVHsq6LHAZhSVb+PDQO91rT8owKrOqpb0jTl4W9j0sk+U3SDsWx
i/CSWTyjoFmNu270wwNc3exrkQNvrJ4CD1T16iGyuvQ0Qsf74Xh5wvJiVO6hGHLxMUw8FuY2l6QL
FxihTRF8TCV7TcvQGbcyMT7mrI1ezaZt1ghgVgWlSCiI1jjbjzg22YcIDAenECXpwt4G1iWvUuwe
fnKqGJlI9+Z0r7Wx2La2/DVlU78rhBo+HZg7RJG6cb+0bXVykpkiEZ1s81wUKnscYUzP+EXipEDe
heXg7FutkGZSuzMrhqiNN48JvfBRuIet17Plgvy6qbDFrvKqIBqUt7vKXxCrxFy/JpRUgMeHLUKX
sTHDtA2Tq6yp2tvCL+dzl6BUAO5KrA1Zn/nHIPNuJ2g8O7Gj6fd5jag0SgA9K56CMCBd0jpm6VLK
CxTsGDCkeCBZr2EU9s9lR+hlA5lN7aPYeB8TsZwNz3rOotB9Rb6AfddDarpJ2x7MglzQ0AcMwbhd
wrB5d5LUusnKvDyG9vQWFCl1dl3v3NhJP3Kf2sjSsguO5mio22kuJqhqJCFTbLSdIrSK/Ef2jTgi
lyETRcoCJY9eM5olHuOgTsCcuN5r2fvGLyJNPDT6yfigRKxey2aeHw0/A/wRuDOFyZ5z6UcE8Jxu
xpUw++GZNnT4TjKIDtbUQttvp5sIr8lCRmyX9gjcPt6HzRTEh0bIx2DuXtuwEj3RsowUVzsTT3Jw
ZW7LmuIsjnVVtPVMaNrabQgXfI4OJZ9r56N7ubDR8m1vVuapSPwGNDS9IRWtB8dQ2saTzhneV4Hv
XQWm075MgwkcmO3/3ldO/4tCVQhiVky7YdFLZ103I49XSPT1WhEUPgVjlx3rHCY6e8+GSNSUBbfD
nLj7iH/XE0WKnGptjB8X0TopAWRNwijir7Fj0T9NQ8Sqtoi2kk6EZWMPPNJ6gZGl7/LlIYQliA16
xIi3eBd2PcF9ETGSARjOjhYj896Ksum6N6L8BKmKbUGfNFe5b0dfkznC0Sjm+XbqeniPQCufPImH
vsiSZ9c2ulunztPdQCXdCAtHzrjExfzs6S287Mn5Wto4wGF1A+E+5CPknbwMttxXpT1smc2jx6gY
8RUX0ONFRnlU155hMlGuxlMTWxXXa6O+8LZoKgt+XsRlcdX2jZZK6zub9qWB9/dzr70tZt+MhEZB
ENtAVXngZ2vTjTcipblEpmAFowofc9WnUMTqn+BgnzLpdntvCrAemEG8SdxpZ7hRx3qpuYhkuQ7N
aOJJzpWSBcb9wulhKYxtZ70HvpyOEW/hFZaCVzMG3h7PxS8ZFmsCli9xNH8a5kj1Qmt+OcHDQAwX
Whx8OaEIHBtnY6nvnY5ppxjU9bwIta7Gwd2OPQXhvtPtxgnB2ApfWhs1efIKsATqoERL7UtB2aSx
7DuZPM/hkhzCKiOcMLChcvKR7V5d8T4f2uyuKeJLM7ns/kHv4rIC8N5QDdRULDC+/UjL6BAVzKnt
S0f7lLvGTRGw51+ayV7luhXBbIl413HyFYTJS+RZM27kVm3werO6CYmJy7j9lTfDlcp4uyuHHUw3
RcabN8fzKQhialUm5hrXIlUHyTKIp/7T6nDVznPP/dvRlulX2ADATLEw8q1107TnCtjgZRQ29X99
0d6C88qOETPJFw/G4ci5qsZIUqJXgHtaO5Hfb50WK57yq2XD0TDcDrQKE/gedqHFq3WaqPzMWfce
uAQmjgBuzSuG4gQ5qwD0cwRSPqcqcmU2Trkbe96HjGEDkdNc3ZAnCrkco/hpCoydo6z8FDRo1ZwK
7hrgVJUoBl57irOnjVRvKcd7ygO/XNEBCp8eoTfx+RR6qCtDIc6+RTdyWOU/PZoWttKizMhnVbVr
+Jp+JB2LYsPKjpUdnHJI/9ssqZOVj9p1CroUQxVbyzRGcRoAVt2GUb0nYA2WNIv5QafRWYdkHVdJ
ZI+E/eqZa8K8pLywDznHrywkLWWqp6ACbUjY9BdPT+9kB9nJsq0fvoHlo8vrq3BJmaZyIz6zFHWu
vZEFZD1TfyENh2uwiY7Q+t8mDGNU9qa71ArYaZf4GUqCAZuWmEa6qrGF6k4v8BOgi/U46axVXItL
66vh0mo2GlJO8iQ0L40TMswOElSBZqnNmqomNV+t1qS1bzFQq7hgVf5UAyGy/A5++cvf/tv/i5qy
MHFa/6ab/jue8eW9+Yx+/c6G+fOX/Cko24T5bOHi8nVd6sc0bOZPOIz4w/IAxvjSFbreXVt8/y4o
84tcn+5RFGNf1xVClPm7+1f8QQ8UArTHPkFSZOb9S4KySdDxnxReC+svf7oppWkJy/5rAWCOvGQW
MVY4axZiO9Xat+CZ1AXr4mBWkhnVJf6l4LVAsSKFr0iQ0VKTEU9uSTRVuwFLCVYGKokD0yopJMPH
2k7O66iLi7G4FrsiyLpNEvZfQgXjBlOr7jfoegKGvbPxdA2y0oXIgo7iRVckf+s8xMQZ/2lFXdm6
Shl0F9wAm3plAn/1ZlgI3kvDAy9HxooV+I9A7/gNRUHz6BPPF6yObsuEcilKxilyBvm3MgdW4CUt
zzyBb5x6utRRRn5Ah00qXBTXrS6HLgunvbeUgTMm7/zP6rtE2mGLTqkAnd5Ew6/hpS6UbHX2tKZP
+K0jFHeLcbHGpsE//mLWwilAe+QA8sp8GdbMpMTLA3JJ22TOF2+rAP9shtkfK47K9u1czScjy+8D
LIULCKl9UfhQ9ebiGJpTePGmcEoO8JjVteFW8okHHHW+GF0opuBU5EhaA90BzhjQXRQ6P3hn8n9d
vDgnqsAMVnGeWtEHT01P0NhnCV8LPXLABSIQMxzNJLZT/qrC5MZWny9AYs3jHLVU5zmrTsr1f0Tw
Dvd1RF2JjVtmM0MiDhV2Aw8ZY/DyN8M0fimKXDZmKtqfXtBZYOlg3B/ihChUX7UKFp0v3mwbSNKW
/g3sfUE6p3yg3mNUotbc1tQzTrspR8PA9oUftFDO2lrsJwfZZEM97bnKGlXulnJis51Tu5Qn0cYB
s0U3Q6WT9UtgLJfYs38tg19sHCpojADowzfduQ1adqcPibtc1JSf6PSl4EITOQJ5H1TYFDoTKsgs
0O40nyNT9ExO+LjXLgwB/ovAWKLB0jIK+FpcDCbA+09pxAUZ2DAF7dY/hNFwZ/A5b+NIvmWQql03
2bm0OK08Y3hyHf5iDNhvj0XPq70CbN3Gy1drUa9gWy+z67IiAQC6Jgf5JsaAeuYlvjGpRhxbn2FY
k7Ip2dGkXTwYbZk9hkqeBVhtgWjG4p/BGC/1ZSjH58hJrocGB1DtW29ySfFNL5DQ5Kuped1LGpVr
UVTsf4OsvCtTjgz5UD37bfTTrdHfUh8cIo4dkj4tL+A4IxQmoa6uZTJ7l1DmRLDgUf4IFOFWr8b8
OMUpKrUIsbiKBhABuNn7WmAAM6QBIJsBKdCM8pAMlVfhghANwdBqMoDodeZ7FICf0O12O8U7HnCP
WI5zbMi9Td0Kb8iFL8Puf+Uc2AAb4uZQ9aTWZg9XDxAPFWA+bIOml6gpVf/gUnjKvooeO9DqEx4Z
aDw8gIr+Q9beq+XZx2kR4jZdqmNcU0KaQWna2BI8pN35o4NFvX7oa4w5+YjnwmvBMrgVRVa1f8Es
E23hjphwLsbY3o6AixFNdMVUubxLCSu0rHmzE8Ixj5SqaYfZ+NKr4FZyidu6erj3eaFbQIhSYlnr
AuwlITByyiZ8Cgr/8uKcI6BxEhzUOpH8eKlhsYdHqgdhg5ewl8UZJ37+MMcUq4+OjV0PyvoKEiTt
ZPQgJnTE+IKruUvj8t2m4GzTqT6DT2LuKRbqDz0rmzzScAkSXg06aRu+8HyNzxEQhtlmlef2GIMm
f8j3Vj1BAptfVQ5e1ve4ZCSRQ87K6f1ozU8R/XVaCaf9i4jpltkR7RHVcoOf5UCLGBQWRx4XzmVb
D1fSatSrsnAh5hzOTnyNT/2+D/AHxQupDMZFBv1lmrcZfn+c3E6xMZomWyOUU2dmAYqqzfhnPSU/
7K4OHv3FREbuXjtaiFasYtgjpbrDRVHwIOmlKumAuLd9zrk1m1IMjR2K5IJRio4QRE4EuGXEY6n5
ryu3hhXluljWrHh4aNFJVouJANN3x85OrefYppAmyimxCP0MMWGOIipTWFvQwyHOjhPZq8rjomIB
dFVAU3VV8cOgxHpdOf7B7Kd3SJwHkrtMeHPpwYUMfroFdzXp7HhjtMYhnNxLFZtPDhnJVS+7jyHB
4qI9KzqHcIMBdutU6VkIWR/dEW2v9Tv3duEEvara7Gbxi4vHHzWRvV5PykYl8Ce14xkZbKMGppHd
YeJrBxu8lBdgVoXm1En6yHOrP/g5f2bpefHR8pJm5058kwHxYTP24I6ZwExAyQOpcha6QELsekab
lTsjSvTCDz/cXBbPjekSfvDRmBZM66umn6JNMnc1JWkzoufsf9pdsdwGZnmVmhwqqA7S8ggGIX8p
fmYuCTunDchr1Naez5k/La+uxp4fgDoYHPs1zt8x49/WKQfEW4ioqxZxWrF+WOtuLsubkz1qxs+J
Xng6U7mFMkc79DCHraQfU8nFvLxzw7LdFyB4gcw0ySEuoKN32dxeF7jfTqwIH1WGRy60h1ewy8MJ
W4i376oRC/OCY86ymFjGFKPltyVwbOP+jCEW4yJ3arMS7H12uNRwX2EGuOttPnj8pvM6c+GXNTnz
oGn4P+Olv46y5pgtwIQGnE/T7K4GVIiXeCkdGN7lrUuy8Bgl3m2PBW5leC3CE8KWTZ9X2sr7ss03
HQDylWsHKzblEWU++UeZdtZWCNhRIg4Ie8a5uxnngV6CfnqSyr9Q1/ihhuYyJ+kD8s+ZkwG3XFMb
dCnhsMSrV4J+MrQOEHP8Gv3u1Td4JZolLU1SLR5X0DRrtA/D3pTgobas/AfHqJSgKhNyOFPZUMU8
e9oImPTSmF+laRlnuZjvOR6AtWuE0z5M5nELvGFDtusyOLwRFTuJL38hk4A5aWSdlZwDK/s0DE0P
y9x1R2aSqRxPFAbG7qgC8pTQoKHxeU1NSQnitlkZBG14ugCCpW3Lmb/MnB7YjsMmLkcCm2SoL+OC
J5J4ABbJceIpOFXJE9Z3g57VCYR2ncanwUd3bfgRoR2x25scngVU+MJV6gD/DvCGWV91m9yzX2Bk
1Yf/P2T9VwKWPslD5qP/bMx6wLfz6y+FMf/4ZX8bteBmClhDviMEaE3fFP+ojPGAbX4HLH8rk/n7
qGX9YVssUnSTy99KY/4xatkeXE/J6CYceBOW8tW/MmpZ/y5mSfqT0wUEEGYtUCx/aYwp3QJTRYpv
ek7dS5OSj0xjG+CHHO5jRxXgc816vfjhPbUBPwzPfayK/vjbR/bnDP/fij6/Jf3ftf/jv1t6pvyn
cc/UPwTDpuNz1BZo+v9s6GmcwaBKk0PdEuTvVUZtBtOIiWoWjiwcDay1cbGtlPuaVfZ7MosHQuYv
aTyPK2VNLKet9G0Kh7uxzC5dBnhO8DiAZrs2AZvBZ3mc4or4yICjekRzLjzeUf6C4y587waeJCjg
JJj1KdvIbr2ewAJk+8clrjwU9HdiNFdTE+XroLV+db13Q+avBl7vMcD0dbyizOK2V/+TvfPYjhw5
t/W73DnOikDADu4kvaN3RU6wiiwS3gMB8/TnQ0u6p7pK6l53fgaSuleJxUwkMvCbvb/d37cy+WA1
sUgkq1uoLTy10xBVbfvQhv2PRKhzGzZ7z6405g1rx3M3gs7VnAMWU6sW7YoM1DM5NXdZRctkav+j
7ZxLmoRbANrEZxJezAKuXo8d7ERHH1wJwsAaOOGtGZcMtGA4BP1r3Xp0XrJBR2F0+CAZz7A6QMg5
oA0K1yAPt6TU3o+B/0MjgF7FfnIN7eWlLAfEBUKxwo1e7cg4D13ypnUFkIaN3Jik9tpSwz0lA7eI
SK5bY6ShbKqn2tBi1UiuhKFYEPtZeh1ESKUd1NCBqlCqaNmv9KR2PQSsaCJapUn0iyWKW0ScycrI
3Dtb8UzKWRSLDm5A5Lz0E/Jm4bw2gb2RmtMY1uHmb2673299B+Wc6SjWkqbviOWu/ElG1saupPZo
61VVpiyC+XRgNWBDGrMvZhwPSSBuu76FN5rY+7KIIl5hbv1DFPmn+dXP976yfrv1sVErJhzwlkx0
2b9wcB2vQrudih6t/3zRRusc5qXAycLpgnJWgWqJNdolZnk4S9ghVGG+7qrnakltNyAr4BhEjMCy
r63pjzt+y9odeZ64gm04U8KmMR+7oT70InZ3tfAf7Fo+hQkas1rBOuzT5m5W7XbJJIVbyYBOhuQD
Q4up7Sb4x7TuP75Z+fv3nDeLENFzTEK0XMVR+PMVb0h0mKKZ/bgckyvI81dVUcwn3432ie1ecmtc
Eh4gIHgaQcNgkwEQftQsMlZIyS8aQgvcPX3717eB/e8+AWUL8rxs33SVWG6Tn26DaihDZMsTFJFA
liv65uu6rYgEWeIVkiZ/nhmxpH194vw5oaN4c/Ab2sZjwjh9lzMoJVOk8/Zu5b9Vonzji3IwrfZJ
zcVb1qenWjebYOzxQLGDlEjKV2mGnqYExIlwsHxgUAPRW34FjLQ5XM49cM2uqN+93rr1OTyIpqAm
QwnSEFhExkR/rrAMh8T4tZkfroln+JoUrWU76IstjHHjB9HHMk1B98lgIAYth+6G7OkDZlpj99fX
7t9+oESbMavDrP+7SZ9jkQRCJv9kQwfI2hXvLMLsuuaOG9d+/5546mDOyRvjEV4E28Z1myK6ypMz
Gp53DsqrPsXh+devyv39i+1JS/FlsnzHWjSuf/5Ee7dFtCL4TkE6YR4VX6web7aX34aTs1d6Zhdr
izVytWFV+uWHtp6jOBK7cKoPwvA+CIK46SJU602ZXMWxQRRLf+MU5b4ICegWTGsqN9him/tgtPZV
We0xSQ1USx42bLgkKys0H7qFrpHbzl1CnGBqT5dySh+69MGa9SWw/c/WjC5h4GHa8wnY4IBg7yGj
6yEGG2X5D5473sXlcJ/3wzZOhnblkzbY9fNHpM1zMdDpVxUNQSB+NHK6D5t0HduU9bKY7/w6OhqT
+x3jLaax6d4Li9sxRfnk23uZ4SnKygcH8+CW9fEm93nU/M3V//1AY9SsYGgBE3RR4f/54vtZMYQ6
V8s4VXkrbIdvrV3ceohlPad7GHzMCH/9C39TA/ueMqlcGHDwT9L95dNOiaOxWW73YD0ZJ43TMhoT
6fUfH2/WqafOz2+4R894rv65fviPB9q/OTpA5BEJByuP/wWJ96ejI/Fp4ceR1TNvOL2EbQ27q+M8
/us3KH9lpS/vi1w/ijSAfi4yzz//mjoUHQEfHJvoEbae0TkbB5HOJqE6fOKJgZCuUyY9FiLEKjVn
bnGz/JtPVS5X8U+aa16D77EOQ1JOUWr/UqIJr/CAZ5IcNkhEiHqaUhbB8804xjfL55sk8g7k7UUA
dQvN+L5rLbXyrOjv1N/Wou3++XVItqkuOwjFk4RNxLIF+fm07lwJgNwlwLMsSm7mCTZ6CVAKihKe
xq7R/dFRCAmS3HtTlc9Egj0tHkvs0FXJUixx9F6yRNwI1zmHGSFPTR7sPNkl2KPBa4x1iLUekek6
16HL3+/diwGV29jqvSmtxx60GciHZmWk/gNCiDtR+eckNBGpoEQf+YAuWD8Y1/nGFzrCkw1HieAL
FEZtNG7GikF2WQEYIu8OztazU4wELeP9+5vvhJTOrx+YVDQvwFio7tmm0Gf8+ULJoY0shg0VUZBy
zfIexQm5eAy5WXzXkgI/2jce51rbXiyYJYHodkk1gbY20mZlB8Q22vpHiXsWKy0Jdpl3l+BtRmly
rCtFXpMzLuNid20bxU6wGDqW4snoCQw3EW/OIbD5BBqg6+MuIa2XQFs/ZCsMjbhHmsI2tY2ArHbd
9yHsd1Yb3XWQe9FFMvksianhmdrsIlL2qGRYgzB+RoGAB6FcuWggkLMHCCq0G1Oe5pFC598SECaj
+J39BQ7xxLp3RcmMMWGj7ZfC2Fq880sW5hku2JIhQz1jTfIHNjA9zqCzzb4eXG2qIclOxRs7DHVj
jIQJVih9nvyxfipZg6qow8KnrcHcIJhwX6xgNs+elb5BoJtXjCSTb1o76xIp8qHUZnAoB4uALi1u
qykKLgAS1pGfAyRDGE2KwcqdgmbPxmBY4XJYO7EDpreYq/XiJAercj8zMiulf1sUj45J8hQhgk1E
mmB5wKCcbc1Y3ViIky+YRYl6Muo3P6JMnudqGwz92uuQHY42d1jtVG9e2D33KXLROYuMeyhx1bau
J9RHEDZfMpGSrLnMdcXkrVKMFxuyoGdMUoG+IjQGwceUgbkarAPI3m1mud3J9seXOB1ZcMGJj6S4
KUsPWlfHja+w0Y4WPL0Z5cg6rjBOewbtThVDJ9TkuqhlyW3Um4YRMOysV+WO22G09ZbNzzX6+pWW
0Tux6JQzdHmb0QAT3Ycv+Uz9lI1s7rTrFNsIkm/myHcb+SR8OuvHLPqrMR6LmyzytmYenbNBgcUT
t4yU8fyh6sh7nFYZO4hypu4g0/6+CP1HldsvKM4BiVuoP4L+rYySjwyo+ODM/iWtjVOwZPJWcNcN
qA9Rnm+Qnj2m0GJEF8uVSCYA7RmrfXcuXkKU9jjTZzaO7TbQRNWMmbXJI9RvdhdfYzOAwDgF8A4V
IkX7mtcDYyEeSTCYqXhRpY1UJuT+eadwQn/Bvi57ThtJ6jxjUkK4sqlB1+Jll0TmcFikVTDhD4Id
4v305CmR710fNQWSTU3iTJK/G6lRcN8P7TEYhgkqpgMesDGzfdS707U5CJ9gruiDwE+m6MkcEdVQ
dPfNqElO0H26RcMFp6NkJtVFMBpxQiOhL0Kx9dwpRBkYfYcOnR4QnTU/KE8xxaOI+DaXsXyiQgjX
Hvmq92gj/JsR4MK6zbJ8u0AKdkEwpKT8xHKTi+K9irN6BVNs5pcpz9ii3AYwxuUGsp6bJ2bL5ls/
5xWVmV+DGQ+WCFPNMH+t4hxOCdfIPIX0HhcoG5jWtd9/uFl/pePBedHDLJsNT5Sw28hO28c2DhBe
d4l/TOGdb/woEtj2ovBbOWcNc2v9wAyiGzeikMU+wLOI2QIkGqwBFwxE7+9jf1ordHVkaFuMgDMX
6wrROpUXk5Na9vN3HXb8UNXc5CAtkGm7XUz6qipWksixXcl+eh8bqH/5vlVbwQvYEsXmrbyuv1FB
Y28JSWnox5wMXoDuxAOdFTkGdH7bbvLZvVXGCgXJWSbysTfzXRvLG9IgrV0g0oPTQ9Lx/UfLbl+S
ilkFTibgVmg9ncB6yUNQIrlzbbd6Wd16XFB+SVPyGPQrda3j7K3UZBAB7r0EmfqWtyraNm51SyoX
umEssmwiMrUrc+WyAVfYk6L+g+ikt0Aab0nEX6aAxjEi6HnpLci6ClElzul9n6l+J5rrxKuf8rC/
cQ0a8Km33i2DBKO2eTDZv2znzH5pfP9HE3Qty3zrkkm1w7i0tguYQ51pQvrBJWNrVLmJkXypLtgY
8zBeYWY+aDP/rC2udZo7l7Zrnzy3BDLUyepmgA2JUydYScfLV/3kfxZhcjXHzRmjxjcEN8TyJeHT
ULMCIDONc6iuqo2MjbsSwwcnap4c55ILMxeEzcXZVxOBxrSE/2mnw0uiImh68KiAgNGA6fjEXoxR
L1kU3AV3usrR87LHKApm400fEVhjDquGxsS3mxNAma85bW51jHZWjfF+IhSqmd19itOaQIRvmla+
aMttUyKOkzPmgKFGJDWZrOD7cNUuCYMNtnDUc+0+H0coJoZ15kQFbZiJKwHLY8t8JdpF/UBKpV1C
9lQz/n7C3Um379VtzU6okgkmtHLZl5rEv0vraSDS0IvKOyIlXmlIOqqiGCxBqT+jyJCn2U6uRsuv
oLvSA+bCvObmf1V+/5jLEuuBkz8kRXKI5vDUjPapcjD+xDCicFA869j5FhVkfiGP3nSoIoAezj8i
S/6IPQZKVt2/mF34VJL2s7LyaTe7lruyKrlHff9cGe0bY9KrPjPv/dE+6JwezkVXEONyKjKO89jb
YCP8Kvv2nRROthSOvir4fDT7v1jnbx6Uj0h037BdPaC1hG8KB7lMr2vLvWDbQG3RNnu4Raswzh8j
23/2ZXKbdcvyJu7XppweaBz5XkQ1ERYVK8ox+cr66ocu5LELwdxK/HdtUB1SOezqnskAW5ZtqT+K
5RvSLyLysRho0Zq3ucdtRi31ULL0XXWyP5mFTzURtKB1+sekau+SSL+4A5dFkqnGzYvbZCHE2RZB
fLSazIWc7gDcjXvCm7972fAIlQHuwvBF2YKQv55BwjEQkMIiMJauOLafa8Xav3FgZhZlDRw7+bFQ
K7cqCXc4mynWwsWnz9qtdqxPhOfvnTO8S+1fp0yoUVpwZyA/ZzutYND3pzKFTNV6+jZN50+j1vWm
hAdD0w9hx6oF0jlM9nr8TFmeDxRWsLpPw9he2J8/N5Z+S0PN3ABbOEoU8a00cEXU4SPLUKZwk+QQ
C/iuzIwy7SL8tJEfrzghYGSlzmMsCrbtel7Vc/gNRcTXonaMBE1CE3eIB3i0VHl1j8HL20gnP4aD
R+6tYhsaL42yM9xnefJZJBPzZKCnKwWO9dz0brfOJnyVZOlspZk9560LnkZCahKgMtcNtcS6j0Yq
uCQ3wHGzdZtjWZwyrsI+L41iKxTeOLL0iIcbiEOkj+QhxlapFyUjk5pUQGvAujeq23DgIeO0/caJ
BvjI+ZKg7Edoh4CINHZkbUnBPCDLZNYwFVeinz6BF5xl671Spt2UjX0xvRj2XHiIzAI2odVs8sZw
D1WkQY0o+dC245eXRPdRCJ/F4AqavPWoC65ss4tvLCgwa5MOe10MSH8HYSG1mMULKTsE5xYVR2yT
ftdBel2284L+hmGWKzNB52q/Q1i7L03qlr72nlDdNFscJtm2cvofEFG5poJcJe0WD51LcKBYsLwW
vfoG8eOPNOP6OQYlg2qpSJOecwTrELVAVowU82XB19l1WU2qR6yH8dEL6vylY1B97OVQ7ybZ+Zss
TsQLXgicMuy9O80avJlAxOn8um6YlIXUf6uypjsX5fBkVMF8bWI52dXIqdmCWglpDLnHc8WNKFf7
zM2OvhnCP6/9bFc4knskMH8EJSeCw/U8Kw3nyDXVhCliSh4NYecX+DPlGXcBAlkjyhKUS2UYm1BU
5+6lhoEWrt1p4m+qeb6xmEUdcV2MFQ3B3CAe32SVAyMuToLnMiXnJOxi7+zHg1zVbUqjEo3GqJGz
Fqz1K1ud1Ezvuuo9DEB5ycSeJEbf2aSTheXJcStKdt6UimW44wP81rg4jrCnPGaZ/d0hEALYAZ9L
T+LywH7kGkUJ8TUdhZ4jXNw3pnEQXjRtppavgPTTx6YC1qYjRAtM3CS9G8mzcpZ3sNU4++3gJQuY
TEiJBdW7w39GCWDOF7YIWDrySl6jE4G31UOBthLSvdKY1mEURA6yOL2ikWc/rQSLY0fTtdsMO8H/
vrpTOWwNhsl8t+PvRRl9kcXc3cwBG36G+19jYv9IcvMmCCi1KDz30MU/QBexJUFBR3QaJDKfyr62
UedGdkR8EwsjuxUcU0F5th1WC4uBfa1qhe1ayEszdWuYvtM68vwBMy7Kn9ysQSSEOTvesHpl4wJD
wgf/nvfUIuQE70CTVGvNGX2qBt5H37TYDSXBT2aCNp5wtlOIpPsYGc2I1bgTr9jnyLZDA7XFETVf
0SuOt2zaxsOcR3sae71uYztflYLhQuYfnKlj317ZnHtzuLY6fqyzfqBcdHdkB8f7BG3joUiJQM3F
lde5zU1lWsPBENZJZ+F9m4efS+MuJ3wWI7yWlVfIV6E9Gx9HiMmnd+WLCBFMs8/JNxjMjgUN8s4d
HaLmUDreVD6VoaQF2SPvKru1aaCoNyqKBMSQlBESzo7kKPM7vAXF3Nl0MS3axxKUEcUECDtCtNZV
6M2Yvt5Ch4qN4HnNfn7NvuH7ODvZjk8sXvO1fZMWp6MlzUejUHLvkja7whZOHvT4yn3P48qzv5WQ
CFcOJdqudSJmuYthjASD73OjrxtAw3uXOFDDRx40OF+dizoo1RXkaqcud5VNqhPk7D0bhWVE2h67
CUx2DwYfEQIe7WqJ0bG8xXW7iGWanN5WQRAZ6xIN1wSX0FToSQdAkQlAKdRPU3RZxi1rvvTdjnAE
wCWjyWQnQHKYEYWMhXrsnmIQZndeNQynAiHrWUf1eOubyFURjXUnMfRoPbxFbWlcLbT3qyn365sq
cdGSOerTx5AJNAbIpZHmG63K11IDyayQthaowFPXdlZNRDZhNXHPzg3zZgMtlsdv88vxOOeUWtk8
4bxk0+nmEpd46j7C6PHh+FA0dDmgzMhI11lMB+CR5DfYuC0N3z10nZyuFEkGZMB27U1QVR1zyFBO
q6Qu9FPitvJBNGUI0svrt0i30FsFYt+DyN3WVTTeTnm12I4jjEJG525bMguOsaX9dYdVcOv78CU9
vA2r2FCasMAOs6UZ4JNoQZmDUG3uoDb1hB6QoyMN5+D1BZvEFET22FlHEj6ucDtfBKnMqOi8YZ/3
zxlr1TWZsBBqBRpAOOuugnizNJynsrb1yXZQW1YOkUcsPd9JBVGryPeM5yaOb7zqlJVddkhDMe88
4oT3ISm9Qiqq7NLEe9zRdwSDOeLP5bmeZEFw7ahkq/McIenUV9tQ4FQxpsSin+oFUKyu3WCcO+Pa
7w7TSIZZRZbFcq6W8PzQjuLhAyiuDH09yu4dyo1ei4xab6zQKw74e9ilonAkAPEJqWm0DBiHtatG
KgOv708tkMsBJ9jYI6kd8m+9DbA3oE87TszHUMlGajuTjMDP+dX3ocW53gmCqaPQeMHX8NlUPNHH
VsIfyjyYVgLWEC9zwz4b21hn7y3pfEVt6JCK4Yb7SAl94CnwYZadWhPMh5Qld658uy+x/ETux1Sa
1bXRwytzIr85tlNfHAssV+u5qu6Dwkxui1re14k3XVgYRVS+8ujPBvpAJKV3YyU7QoaMdo/PCoRC
X78GhuXuRRbSq3S4ioUYs6uy4A6UpQSVgRM+MLIvrKKXtMIvZ7ooGcLobyf+v42fkWVAW/F8C4er
cn8VpvdWi0zV5ontlPMHbB+SvX0SgK2MIy7wHv968P/rZgN5iAm4xXZMyCqsOH7ZbKBJn9PZMWoa
mnC30A+GHPmlFLfDcB7z9gi87b6P/7XB+V9Txd9k7lqSVc5Pn9Dvpgpi89rPn00V//yRf5oqbMKT
2HkhJUDN6/Fn/89UgXMCdQ2mCotZPOuq//FUmDDYme8LLBVETLMwb8u+i/7v/7FQAEFaB9FjWTb3
gf3/o/Kx/F9XSNJhQyYIbuK1Sc+0ftE6pFU8MdM2rJXlUkmC835Oq7G6njSJinQjl4lF4CbqeXzE
MRVeLRdrmUMwKUyiNaPc9AinvdzATydJLPKGjZNqTtwyYtIJxW0O0L3ZFmfolLCHhIt3iequ2MKu
DlgT1IAwIs/a2RZkyi5vjSOgNfSTYVwe5pKoUZaJJ7QzDXQ1XeDHtIb1BAjw3jPi5LrHtv/YxkTc
thkivGmUX97YJYe8TGo0snAEkVENWxlLdEshyv6JvO68PgDcZP4NoxRhUkIgLMhBnlcKZPDE70WI
eG0k7meK6HOTCesakM0+tUZ5OxGWcBQtNOCWnIlN0xhM5GuTqDUGgd5QfeSaFXzn1YTfJARWTqaf
vZSGcy/8kkWYUqcae8SinQx5MlMPOiG4x0wLyGoIo4cyArIKARX94sg0HquAV6lXy4nZPscfpTGi
b03hEJuaOsUWjKEL9CPbxMqfusYMVkuIEWC819nXj2CDH9OiY8Oj0+/W1DW83BkMycIjFKlcm5kX
XbluxhUZU2cVdsk2Zxbc98VZTfE3f65wIMBb7Bk16WXwo6lYmkaQeThBQOwG9KXcFmJlPDjoZA3o
pYBkIMLyaEKdfzF7+dbkE9l3zYvILBTVVfSW4+DDyssFjAqJkCK8VDh0EUr55SarZ/NqNqxDs/hm
pzAfTtChh1sVM8QW1JA87EqCi8jBSck9JfaJFBbG9/42lsTnZAL/NB/ZgzuM1eOcKnPFZR5Whp3v
W5JYuinqlgIa+xtP7HYYH7GCZwfa+O8Ubx6dLYVkTHy7yF47EzYCwu668T6yQX5iMGQqbb85ZrWx
l1gO03weFrWSHWMjJh1jNXATdETl3KJO/VaYebMjZ8ZesiyFfKwSTCtzMTlnq+r1e16zts+WfYMV
R/m2y5gftre6Y64NoMOGBtQ168nrbt3WhC+/1BEdQlCtp08n9D9TbXqXuh5+tDXjLgN79VrNzhJU
pV+jriaosrQBsSajqm4SgHY3PEaxlGrs53QxaJ0bcg0CdzjjhpEr5SYnZ4S/2RkpsIlCQKJJmdym
8WNASbINwjQ/S5rycd0wuvfWbeJf1QWTChH9UBXKZzLo6w304fI5t0v7ql1EevE4T9swj0DpwLXx
W4MGksTHDV/66BadsbcOi/Gul5g3Awf8g2P2DyHQzhVjGrwBpXgbSiKRRQWQCjN4uJo8zJQpQZik
NuylItnWsz6R4Ymj1yePgUu2athjV2Chwui8BlodJK7c9IP5ImIbsRQim9VQ2fdWQBZWZ+/Cojk3
2GuB4rOWsTe4tQnd8Y4iHe4c/DS8JAwu+Yw4eArBGKuZerCY5XFmuBwMZNp7XFVXZc1eFRNbH3Yl
R5Jliz3oy3t88cxKkmBaCDcec+o0PuYy3MdWVl3zDz9SUE4QP8ej4TrXQ+IQ+OUbYk/M6Zr/85Vn
IjPKRrF150AyfcfLYkb5q2ujH9YeP4rAoN5zmFrbvIibbYsFle2eCneVgzIoVjgDct2+k4/kceXH
ntjsVoKfQAJhybnfx6PVHgwb6ftoYPVmki8eB8RuGTsGnKfWlIxHUBYDbM1ULS/L30VVZ90S9nI0
evucOOW9WQ71ccJJj0Erbt69LK0eIRTYZyMbn/44y11QZsCinPsmJYR0lvw60yMXEt/DOnB1yHTD
/8E9G68KjZ69YcV5+4e3dARktioxS8QeQZ9eMTIcKj5xMJzKkfhMoYrrjvUkyyDHAX1GoCtkow8i
0u5mwD3bZmAmB0UiWkHcWZaSgIpJGSv3zgzktFSvWCHENh/hYztaP8Rh3DLtcUHMxmV5QVLGaC/B
T4jdrbryaxirEjrrzlEe9ejEEmt0eQpGDr6pjhcaLg4RNwBI0pLUC0MpCUlxzvKrpq4fWqfRB7tu
332bpNxaAkdIWqDJCqOHmZAl56tnXNnETTf1tiBznW46NNd841+NVtxzX5mr2HVvGRBf68hrLwUh
UbuRGTDVNz2QMK0P2kHyBa0txvn6ZPgwUMiFXdvxwEjcF58SFwFfqu4ubAg+SoEh7IY55fNPYg8k
rbuLIWgcDFabDE1zLBddA0LaceJzaLHQwA2jAVJvYD43W9MO2iuoLKecdOxNXtVEcnHDo32HecPF
2HgNvGzt4rkmsj4+516XbtwZP37biHQ/Fz5vtZrQtDuG4dBxJ5uGsT073vgm64l4MjpYyQO4b22n
856VbrOOQgvlTij5ApIDRmIaoIeSlo0JZrgBNTevPfICjglmwJc2Gc1ldKb5biKNx4R3leXlEyCJ
Hz0DWaaO8eWPSu9/i+K/KYqVcm1kTf+ZXvlYth/fi+8/V8X//Jl/VsUmhSyKT9+kH3Rdd1HA/sNq
7OMZdskXor51la1sSbP1L/279V+WS8ez/KmiKl/8yf8qjM3/YvmLlN4WNhhIk7/vD3/4r37x//n3
n/W35q8NHUmmJiU71bmJBl39KpMhmSWD/qGmVTQg8U6d1DsMAsSP21YPY5t/lj71bF+x2rdgBq7p
1dJ1Az+ocMKnutGsSetwrQ3Pu4JAycQ6hoMcSOsryEYsXlNeUlDnas+YsN2oOOTIYOOymZzoLpf+
w08XniNxIWD+/GYWHdjP2ijeC3lNqKJ8ONRcmV8kP71DLyF7k+zL2cZps8AyFNnPq0rZPOm0StaI
lJKzR6f8N3ojkw/xz78amCxEc8l/qcVQ8IuMOQp6LTMwQStXgDZQr1E9xXs4wkzrQtNYJdO8YbE0
HN3aJDChGFFABA3bmxraDA8/tQ5m+LuTa3ZbphusSlxBOHtoTQhyPQx/2G79VuF+bPFY/dHzVoso
/q+vH6rv398GKmx0Uz41ouA//PlPWuDCqz1V9FCS4nB4CBrLIwplPLXt9DGN3qpOi3rnO+OzHzHK
tr1HQkmi9dBm16wC90Eomo1NvHUeySc294xOM0HhDKR7nww2QqyKdKAkRTiFeqXcejXbffIj9DaY
LGwEi4ye4GcY10S1svXomXMFtrO1UskzZMJ/hc1oxpUIPGPsJE5cVk4bZddfeYLUqch8i0Q6iOC9
nRmIbWmp5jijTGd606Xel8NMj+djsC5ZIK/qcvawFLXWHoEoTzMk1yhNadQMo8dsbRCMUEw6OBme
4lW3o3mry5xxd8QhXVrssFvb2ajRuTSxeMscdYt/gMysrqJcqpkwA+XKOPvXQ+0jS3fcV4fqiC1Q
0Z5SZbARrer4qohTsZ/1YG7BvKKgYfS5UQxEzsKNLiNq9IOWYXBri7QA3CPTfUw06i6PZlTU7Tyf
PY9oDpxhbOtilk26a8Q+IzBpn6fYvNFMEj8Xwycb9acAslEqCB6xQKRs6OKRb8aZDxvJpuHhZA6Q
rNpTWK3FxJTFsozp6MTBFWW0szV1093OFXKYkl70omoUE+iOr9KgYvheF0x6rfCMGho/7FCUj73I
dnVjvMPSiDYySw92j1jGSPg6sC4Idn992/4hqf3T9577lXEDkkhkkTzqf9FETrlgPli2GEZ1MNJz
UIV01QM08ruMwMJlrLmzS+CEqgI6hov0a4g9LkQNEQCdCeEVbnEeZvtVKPtgzBSQwXCyXIZcZmPs
vMnDzyxuEjbBjluPiCldXNuEo+XpuLMLKu2/fjvW7/JtqYin9jA54QgiI/rPX0Lh8gnkNjhTpHgs
kWYH0pnKCE0a9H1DkltXzS5p8t8SQoitcbTwYg/J0fLKbUtSCQIiGm0iOojPMK3rzqUlyJ3+tMRy
ZfWwdhofr6gFnBFo4MaTBOQKdefr+tDVzDKH2L+XqXusAtx9tSOpvOd25TbFV+h40HyEeNcFwSlE
FK3MfMzX5H7dzHgY92x8m9VfXwpUxL8dSJzkEqER4mYHAvQvcxumLHAJnBgivFV+Fh7xbYFkmEKV
uW1tBI1z99YG6SNBIuCGrbQEKMQoP4mM2xlxvSn0NZCMe2SYdyYpTyLM/F2b59zB4F5yN9c7RNk3
aZwbIK2490ERmzSlLI5rDMUtyw1vNXSdmA5OJpqd3VC92su7dkZVH5EdNx+u1X56svWhbzqUbnqZ
MfdLrApbs4ckI2KBuOOZAcUcqU3h9GrTeawtO8ZUHKG0RKIv8fDnhf5wqBJo/z2EeQkRLuj72409
uhYpbPa4iRqfpzQw3ZmUFr5KaKlyfk3SP9NFluSGW09u0AdbP6povJPUXFejAhOQpQyruvDGb5hF
cfCPN3063TPcctltZSWe/uE6JF0UPtstMSmfQ84QPu+AKZpjOEEH4NkP+eC66XJ9roiK2/V+HsCL
sMB9hNYAtZdjk/CpjE5/EjunGqGqt+MHaEPAxUWlAYArUvvGJXMgbC/xkN3zhsYL8g3ojguLx++Z
4hLW7Dfc9PERT5Z+nWI8xYJt+R1+huBsD9fTRHyZYbJ5xlpQ4wqhNwpsG/RiUd3HXcUBu4yhdFNO
ZDgtUcLuINIrI+vLQ19Bp7WrpvkMhHUnMnKw8+h10gJWKG8+5G5i5z6fmaBTo4z5LiN+41AMw/c0
zffgQx8r+49WLqBcl4kJuERuC7+dlk0ZJl0nnRjYjHcVaotj27T6dUYOsDXrVJ7AVfAVdnswvEMd
HKcU/2vNq1oNvRzPWkDvCoJK3Ci7qK/CUEz3A1S1rYWccwW+5TUfvD7a5HHNGKIWel9C6ZexZ2+V
TQNb8H3GwusAlOvewOG+1Ski9IlEdhLjkHOSpQqEaAnIaMvrqZ3MYwbLnODuAJ22q3PAvRVRPlrt
GOnVB4dj8RAJBxsIvNtVCr9tPY7gD1aIIrcQmheYVPCdVVRzqH3QgNZof/WRfrAaFspt1fpbe05d
zPEzN2Q96GshYyCYoZee4DregKGmG8MagRGc03QoG/O6ZJH5kM8wHXIbxBw9ULQnqB1Tn1wumq6b
S5j6S6O2ECgtpi0EDUjnjra5B1n2YPothveUSSgjOjNezWCwNmlM0thYDyhzqvlJTwQNtICtWUV2
lwF9HL4+dyBjML3t7cRdazBBG1wuWN57wQDM0vNep/LKNFq5LqvmzRg4XFVn8v7H6b/ZO5MtOZE0
C79KvwB5wDAMWHa441PMsyI2HEVIwQzGPDx9fygzqyVldqpr06uuRZ0qZUoecsfB/vvf+91d2QuU
JpvVutup5VyVms15Wt0beXkVLtoDwmkNQeXl4a1caQ/9yn0IBUJLUnJywOcj6cSxroeVFVFjBdkZ
qacuVDQDJVbFgz3TkqTlFG0dDBpnszuVeGmzYvXFniucgNYi7mO3+eyq+GSNWDFDI/Kuo5QDUB6N
BjzXzNyJmTd6gYIh5NLsygz1lAvKhsKw0jIEGGTkw/LOhslyHLBDb2TUgbFJv8hv0A258jdU6ze3
8NzEDVt+4wYdu6SCEh84bePmxvDT+0W2/dGMgQ1jtP1EPqPflH4SnRzXpXW8mFIgzBGzth25mKkZ
ALhepaDWeqA9ywSSCc0229TJSi2AaBkQP0eSa8LN6Gb3DlkHYyxoJJJwH83yZaydO9Pu7auqKwwK
fSawyVpDRCbfJeEALFgu13KjcGr63TjALvR6kw4RUe6lz23Vdsf0VcI9PDpTwfm0MtKLaMbT2Aws
KKcpG5NNyr13Y0dLcu5V2QMxSpoJowyrBKamrvSynVPLV0PIC6Mfht3i42JjC9oNJ3dKnss0MqFf
4mxmE11trYqQp2OiuSYJqk5Z+5uRlSf6OF3WRtLcLB5SR8WSHndI2R0B6XvoyS3UJvFhufZH7LbR
jZsBmeCTHZoARzIsN43RROFuDmQ/2NetheZyBvih2jSzWL42CVpzaLjU1lgdDuxIJZ+Hmr14Ow1n
Qz8C9TF8GDUxgX/KQA+ksDaUvapL/BiA3SZQjKrojlbb0vo8e+/x6Pj7uFtObcru28KA95AZ/tZz
jDnoOFU6DTZ8ellfi+LJVxhHPc5/m07iddJdAXXDK7bhkt1UvLtnVZNc13Fz1Fa8G+1u2fU9JZUo
zCRmk/WoXaO23dR5ZGxqd9XyUkyJfIsBfMuW+TI3tD5THqQV4PrlVhJkJd0yHiLuqTe0wF3MlZzu
TLnEO9Kvr6YJQ4ubHJ3OXkZZV+wZn2K4lFvXbsLzpC3OG+D1qHuOt8mzGT/XzLvvtOlLYnKTywpR
nFraOZNAEJFbr/36wMjyiGljr8PxhqgdbxlP+b0jdPS5pNNkYxZ4x8K53w9Wyk3OYIuMXzxiH7L2
ZpkxsYsWIp/sj1OatBfg+PxLz2slyZFxOXV18xr32EEUY7YkM8HqKbHjB8g7zyyllRtH1HcOMbfv
xTphR+4A+FSPnAmGba3QqAA9VBtakTCPO585qgGyY5k7sMbvMG3Uc3uHP7h7aVazpGNFqz8FI1A/
uwi7WppH18XIWefPoR7w+C3Cu6zTyt6aRXTHgirbt6HBToBmtPnBwiPNHz4sG74+BMYzwJZnmZZj
oKKyOtBcRPQIMsgmHxm2+hRuCVfOUyHla2Hkw1VkL1CvVXnTIoc8WSNgd7XWiUU55VDVWDxyMTbP
cDLbswHl9lzNs0kneUZIJpsc+VJxCS8tsj5OB/BleEMOXC/EmJVBvx4z0KGlcZe8U/WulpYXTtiI
4dE08acszbK3cPPeq0ZgfWZfbh5azpTbPPW/ztIcHpbUPZddz9ZNApRqTe6H3pJ/mn2TNT7fjbyy
PdpgiSgTH9+ZC5YCKbILy+cLLkx3vLZKqvuWMr8jPeCeaKFHEbCaBJAPD1fouMWVs3AqxHMJ3aeR
8/s3VMZKIOpK9ONY5FPQxz0rsd6wrqLSwHQ4DTo9MEKU+JcdjsVN95byTHzOptJZZy+cH7WmpmxJ
VP41oexvXFv/irX/z6ZOlVVYvaOs1d4a2Nm2Q97d6hpstppA3iN9X1hrryAaxflQzvkmjMf8YcU/
E7l0qJ8gWaAXJrlwUHo7uzDZuNX1u2HtO4Y/yUbAnyKsZwrObAK/pGid+E5OUAWm3vRPxI9IyURE
iPqIukQCCc7Bb7gr8TgG/R+a475Z2aNO3OWB4c0neN3ox8gI52k/TOfNWtI4rXWNE5lBfN4Mcfgc
iUrUAflDt7STk0nhI0B4LhnRZN6VPVC4x7604TxNmcDaLswyqhrzjwTrRmBh/WMnYxB7NZkT920y
zR+CEfnCqER5S4CO80DYdgZ6NjdTpqnpSuLAdM+coWyYfTGKtPDNm9vWgu9FOxwFxqBWS6qQHZtF
j7XuzqISvrk7ecNVFRoqSHwk+96Bi4mtP9kLMctbe5RAy8jgXPSoGbyFNrTLOaReCx5tb6Mq4C5c
Hok1iLcyHrDXrXkP/lyM18mXvOwBqUv0CYxy8ZZ90rQb7LE6NZRvHMraSeBjk94InG4sYSC42Tn3
ytreVhQ3TCxSoubejH15X8e2xCVJbDoBq7RHsFkOGd0q24wu1hgq+inBh6T64aYEBZsVRJvLeCTZ
ZMD9L4z6yVm6p6pvHi0PtHcSp4xLUeTSM1C/tTotTroV20S2DnkCckqhQq03sTyXmpWPGYI8FvDy
QoV6kaQcfYyuuC1wKvOALkrIFZN+scg4FLylgpEtMWHfjCzwzvyaqBzkCGu4JPVl3Zg61wE3E3zT
kUsdejlHG+EAOmO6uouAagWNzbnWzecHP0TzjA3VP5VLcuCthm7YgpuzOHXYecZef8m/Io9kz4PF
SYh3zDujI4vemzK6weOabRt6IvB31/D2aul27d7qKJjCKL9ch7OoPiVWQllLlnWHtvEfpmECvGP2
7Y50M3za3qZ8e3RD7ugUPKvUfEcbGnZNVwGoXX1XjU2DaGpd6Ah4IVnCT5Pff9R9fJJJeRQiJ7jC
ZNAX0X2l6XBYUXm0ryeXjGQfYxTfdV10pzh91rB2NeVb+SLecMu5vOurmKMS/Kk8Pdq2g/nlQPhg
XutKNiu5SgOzN7s9azhxMrXk5murjV227pmxruEWcJm8T+HWqe3HyKCqkHsiJ2/7Mgx9zLJVxQkp
jy9zXzwNYYSlot9rG+skF+5dbjHjRPV47WPJ5JuCR9/omHAavR3KN5AiSM5SgzY3rIPt0zlYpgmW
3OgDDW47jLnc10ZY/kJ2WIX3n9Rci2YBaRKztRBJ1U+qA4tl7dF8t5zpFUPRJoHVoyPRWiM2/lSN
O8tN9kUivyQhReQDi3YILBo8OhC8BubuJrTtWxol7mc/e/umiPz/GuYXaxjBqgQx+n9ew9z0Uf5j
g9gfv+WPLYz3GwAiAmKAc5QP8YQ/7A/gq/zNhwWB0IbLyGYfY//3FoZVCzUFLFpWNM831NCfWxjb
/41/EyO47SrBg9y0/50tzM/Xm+Ws9BMFAQgQECiAnwRMvxO0JtaZz+NKHuqJtO46bzdezTEZV+h3
78vfbEnWLcj3ailWKK5ogaDGS4Gq/WlLErNpUNRHQclZbOTuURzT+EInw3tG+U5gqvrhn1/vL/H9
31/QcbAM8srez5yZqOw6v4vq1TJEeqUBJSpUiIrEip9beHddQ+4xuxpn40DYrItE8Yu9xs/Lmd9/
AA8vGcKqw47mR0FVz3osEtVSoO7ZyNQp0uhSzP3pn/+e603hh/eV91KCspJcY2QsnfVD/m53UoVC
0vXAsaszdHsxKLgbfji44DxN8/WfX+ovfyHPkSbbRAySSDXetzXOdy/F8z/ri54jAo9vf2tYhRGI
cSoO//wqyvmLa86DtMVLyfULwupyVWe/e52MrXxMNy47+JSuIxKPYk8eqXoXfGdoULW8wKpab5sm
abaLMmj+dHTVQdSTg8BkHR0WLUSyb+li2qQjcOGeXmxEQv4A0dpb4hcHNUSPhh37l6PlGGe2jNBz
kKIQZ6Wb7ty1p2gu1UdUGOFLR7PPpoSyt+tGN70W+UhiqKj3puNBuBiy+H5cZufEWlXilS+KZAM5
9usyjjrIebwHEebugPKUgYqLEmg5h49z3Q3xuVNQYMVOxFaf5TLbG0WM/HIwSuCpCGcEQkAk+4H0
2ZWoURbvHTmgpyWbrGJrLr2Eeks098KkqOpQhXhlwPpP+aZezGljxbAAG4qqt05LEtXv1U2BPeFQ
mfGATCXoE8vKZCcrgTFHZDm+bWM5iBCGANW1NzTitoEXYuhzCA/sGiZLjU0gUFO0PBtpuzyG9jLT
pVSKO+XiVUv5eKBk2oojG5gD+oFJb5xr+moILC7VI3s9/2E2yhKLhxeuGYQiNdxgWEjIYs3u82Pi
GObJNQfETi+kRWnn5B6Ej9KggGEX5on1xhO3+tz7PalgjiZyH86TZPHTdgs+BeET3DS5KBKHZK+b
YYms3KoLBunwp0wjjnj4VmVxAdPZCHp6Ag/amYwEBSGBzWybC/97xNEFwhiqehwKCAZ9O/aBpG/7
qXfTSpyqWJM/Hak8XsOp/L2Jv1cpfT+qgbqypSMrfFnShs20qDt/jzwVF9txiPLxivUtYatONJF/
8IWx8OyeJ/wi2iuycCNcvVw2Tq+eWtpwnhkspmv4Em4VxHBACdREdCtv3Mqc7UciInj8/WJBzfdU
kVjP6Zjk7wX9jYyXDmEQ259RdsWCjRxSJuBujJCgHNBJDTQ+VpsGhtNDutr85gWVrJRZceyTeoQ+
7Q8nm8Fj685uf8vWcZVu8BDS3/NWqPBjxnkUELzKA4SlZ6LtaKDza44jEXgSVWffTIqiIVkllnAb
r15GWBbWZ7peYRmzOOoLeoGy5sT0+8nI19p6ysz4fmUug5oRRtHWzwd5VbMS3qZjs9zmbaapyICm
QAvPclWO2SNRTT/wqyQKMAi0e/RuzHXYOFtlvsiOBkeU8Qbb/exiicsyOl0xg1IYUJx3GuOisBYK
UNoxf+6F2R7mOI3usrB3C7YHbCv7SPkD4cXiraOwkE+nfRlXM2uN3WqDCefOtho89rqDRt6rcNfo
2dn6msKrBlwJ6aImOcSU/excjcO2Qu8IarLYO3SX6dyyr13cQRsjzMvNmGq4xx4lE5WOus0iUda1
bd0pg7Nv5uaX3gL4CAGADJpo3yZgtNooEqZzDQOXMLGxzezQusz6ChQFABVHiuEY+xGdEg0hgO3c
xevm06q39qhZ4mCh3qkF9GbkqDu+SQwLCXXj9BzkB5/v7Rpyp04UFeXZpB14j+mxuwjrMkc/4ust
nN5nevDHtyVJv0DcaDYlAYDeXlujJnvcZCXDK7PDc99g13CtjHRVRNrYKJC4Q7YPQ1Z3J51kfBOW
Kt3QD4/Zt834elVBxuB8WbrspHuBLc+KBnhsrlnGN2a64DQNk8GlDMKT22Gg174ZjaeyinwWVFRm
7PxYXoaRn8wbbN9YVzPACrthtLc6kyUBGd2IgA7M8FT7kqbdhrxN1Q3tIV0MLxhyDxthbGWXYpAv
bSgMZPkGATAGUeKpod8RmiEr6mc32VDfyfk1jOJ4P6eE4nHSFPcyzHnh3lLPpCLSYE67m0nRxDza
0yOrABi1vsnnza3qGK9gjXFxmcxVrt8ne7jwy+giA1CyXbtN9hml9/AC+DYY/XlOjOVAnEdtlrjG
ejATrMvIYtG24oKdGq461jNswZOe3Li97AZ+JwXg5R3ft/gAAI1FjME1/80U6OGr+2AOxcJYrUFz
U6fd6lIREmpI+KjwJT5NcFy2qfDKD0NClcmxaVKkMygsxd6MzUIKQvN8agTxMYF58bVtGst5l2HU
m0YwCWy31uiVpGzPbYPeSpiPnSwq/LM4Mo9QARifYQCQ5EvciKV2qiN2zVpg1QHCHChcak7QNijE
0OuzfFfN41Fq4w1F4znuAExbebnzejJXI3Dtrzr2n/KuvoCz+zpa+rNpei+yDvdV14c0tPo3c+nM
+xZSCmyh4zhnH1LdDzrroMdJov/isnTCC6KfY9AX0GYj48KFEH5WpriEXd91jmsTAYWTJ7Dt5Wmq
h2YTGTdlXr5TVotJBDOi0ZX9ydb9brYHaFjGlzIq+NtUz9TpYj1voQeO6UNfriVujuQpKbGeS4B1
227ABhmZAg5HzO7hiM7JzsxEo6IwtT/ngXBGvGw4E5yFgoiiS6K81XLVTukDzq47d5LilrUnKwhC
vjBKUAvHZ4fA7XaKo/iNabo+iysZf87xFe6xGxp7t4PB70QdiIex3euegFlcMDqix6gRS6dEeSv8
fl9WuBcdHDV0C9BlVQyfYt+CcgLDhFbVmP2sZPeQOMujhQzf18uIkZDmw7k8kN089rl310IaPuC1
xfIQg9rpuyvDkafEkXwo83mCcTxsPnmpRbTPOU6oZhvT1JwfeHl8YKkZGTsZGhPPyLCm+dErdPWS
izWGO3lR8UU5+Rw0yECXOpvya/JOp4F6rL3hI251i5UezM57wk6PeMGe5oaDKx4GY2FN5mWvOTdS
SnysiYU9Gctu5fh5GRDA0ErUBldKug8L1Lo0CcXWAXp172iz3jXz0kCioOxy25Ja3lWLCq8Ng5LO
KMPhWkRj+6RaiTe6pQG+DGuqeZb+kzv7xr3TN+VeZJP7UnC8SDZJstSvHOlrBncarx7inAJjkQ/n
KpPGbW7P93aku01nQVLh0ifR13nBEju7KjedQzhe52FJ448/0Mo2+Q4NMviYfVmdUrgnCAZFdlKD
RXkN8tSxLImJ4nQDKtORXDQdt961bT+dXNtvn2TTR5wInYTnYlRDrV70DkYnjC/ZTLdksq/nwq4u
wvJTzlVwlCl49cTFVwSNEVCLkJshZutpjdGJzgOuhwJsJ/uhkSBBUpcvrI6iIzU3rMPddisS+kxd
JOFVZs52shPiCjh5dFXUVX2wZTifOa7ODhm26m22SHb7BG0h5JTzthr4jOTSF1cLzOvdkGbt0SD2
fuYAEYGOYOkrrVFtwDSLF7fM3M/+JLPbXrE3mGKokZ2j29XPpi8Rn7qtMlvM4G72WvLo/X3i/X/R
5BeiyUpixhry3dT3l0jXffKOB+4H9+q/fte/Ul1KMvuhTJjSNG0fceIP5cT6jUp2hePRsU3IoatR
6Q//6gppht+MnEHWSljfB7tsh8p2S5ICc7GcSgv707/hX/2LmIFzFUXBZkwFeUlY7McJVUdOEeb0
9+K5QU8vF+T4YVbkQ1vOgF9YNPKLLXCt796jv5FQfrZJWgTZIBKaykZTspT906hvG4TojcwDn8m7
w6OGwNSebhGOmmwV51g2BzmoYTPh5zhWKUv3f/flHXDVeINhsJqWY/7EQ+S8OXbDDIgmahKbuIZ0
LmUpyodyHvVD4aHVJpbvnRshW032ypzb//n1v/Gof5A6fIQcSJMIDa7J0/MnXQAAG5uEEGNjTTNY
QNANNOPKsHBdyoAJwvv9caxdeyPaUj94ucH21tJDuUHzz47mVNJSmVXdjRjlG+MqMRd2+kR3a+Pt
n3/QtZHpR03GV65PjxNtTbAjPfOnywMzluOGPhN51bFWiJge72ejTwAGuZABIbhV1zN6EPACTHBH
OuXrx0F2jLFOtdzqvv7g98obE67RVdzp5MpJUsYmd443XP0OTNrxBQ70wnna6C8Smhd/oVyJn72A
/OCmif5I2tbD0vyzdlbHA40RXWSdOX1ubO3WtHDdjSnbKvMWSktGDXS1GXIj2ehGXmFk3CNlED0A
wrWBRstfzJQzU06NDNNgOA6jimDcTPY/4uBazPln31um839+2/8CVV9/atddw7sm33WhfrIRq9lf
9y/uTFcUKStLu2/wnzTWYbFit/JH6ooEfUKZppdNz5sh+ZpahMB+8VP8RZDz1/sMty1+GKS/nz3Z
YTp5yp4wM7MEH4BGszEy8uiZYXoXDZ21S0NMyW4EDK9LYuAE9nzej/OEcdyYgqkMjVe/yo9paVq/
eH/+5rLktgWzgG8QFj8EhB/vWvC0oiKqV1MJMMCohWNWufougwXG/jJ+m3GV7nvKiTdu2dxHCiBI
5S0Ogz9xUVhJ6HW3JbgLih1xTIxjzRBqzcWtWzE7M/6/GZxFtxM1DL+4HP9CQeWDlasOrkwToD/Y
2R9/cJ3m6dDZHeaVWnyZFY3E1eLjbZpJxfbTVZVAoxGqeKx6+rRVOd/k7OzOuIH/AlpNn9rPX2xi
E8qyiAbjuscF8+MPUjutO1sD7+DgZcmewsd7V+rbOZ0PBVs6HEzRofJZUqdEEToOHWht2QJ3rf6U
pcnXYezxPFXGoVQzzGKTeteoC/ltFm81SIKFHS4oHLSsJwanL0UrksBLQoMTMFmmuHDjgFn6wpIe
7CW7cg9Fnr+pBbml4u3fuewRiQmthH2W0oXjXJUrnuWfL++/fQsor+NT4FqCRfbTW4AvtBZLTdBh
8TiKp6rGSORdtOycN/XIps4ejNumLS7McG1cmY2DMPHF65Q8PZ3FFNyP1pFmo53jzVaAGQmvYfo2
hDE8A/1AF80HA/XFAvsxWconbvbbSNcKT3GB/Wd4RQS49u3sbgn7Sz2b+2zKCNR55AFEyW2Hlcst
jrBoV9Lv8HsU6X+mDvs/69KCuBduYDIrCOA8in9aYSytoyHng8GCuOfc28prA+rCQlJm4GpGZtF9
HXblR5q4zmPipBQ5IcCaFJPjQTMbvLeJuTVYdaMXmmTCCXt/iBjnL+HVZGeOrt5r8uQ0A4fpcFYT
3Dnrwrba4rN2dxxtzfvSnJ3zYeDX4AZi1nKsfRbBkmLJ0H+h2tsidz1MuzZNjJOv01cYQuHOSm0/
MOdwS2PWfQ1czPcH92KgcSiwVUaL3wouIee4dq3EYCWZNyyAL6DVYDZ1bRwYMD2eYN0PB8HoejaU
RXohmjloZQmbquKzhOKnISRl/oXddzX2ScqBRpTanSVHuaVHPjxXcbsE+P7lrhimaNdOo3qVg7ye
7EKzb+6dA6FkSsvq1cg8lfq6a9R4NueesU0sonYRaZpzX4UzvSvTfO/ZJFgmSEsba9L3o/SvB5a3
J4xfdiAVC+vQbggFAB49Cav3grli6uGuWB91wx6Y/+xcydw78mcHjK+bzo4O0wwTd5jyK6mJvS1g
azfZ6Ir32XJAa5Ls2LROJMkn4BNy65WWpflBKSGabsypc44cQCyCIsq5jzwcn5UOO+yVoft1pIxq
/QvZx9Bcvrr4XD7GQVDBbcc6YN8vjw066lk3FNQ+mOJYVaFzNhX8tWuAfEGcIQESfMSlXOecsuJi
xHiWDweoKFhQHDN+KtWyBGjW3ZbWtPq5j0qAQgl9tLGzTGT/6/lLU0vzk1OFN7PVzScK+eByCgx6
5BeaJdk0GYdYndB0ADS2ynZzkeXPrcqdQ8tR+2JokdHsnv0dERt4PPXYYAYTNoGaIfQ/Cbb+96Sc
3o1Sm+h0MH2v2lG5b3284v1R1ynyIGy+mxFEr8l7kgbRHSh/G4bvI2gnZ0ulLnRAOQUCv80+770C
VxBcgaLMe7qp6sbexp5rb+26FvSshfk2d+vkIh8UA50cLVlvPZ6ce0CyUAr8PPEoZrP7BL+MrydQ
6BQJNAadXAX0cOSAkFpcssaQqtbjet/jpc9bjguzqav71E7rwHSc8siGFmioGK4j0rcYEFoavvnB
WqjzdiPUi7XUw7HRloBkTTrCLzA0w/HbuOBAeSfXHRExe859Vz1O8atFpvdVkvR3PPAon2O5d3SL
kkbfUHGLz4sRI3DjWw/wvt1baC5xu5vWzI2STvYpmZIPkwUcTcYubyGISxVfVWNEWwZI0eRTVprw
rYjmIplPqrx3hibZ4+Bhv9pjdbbDPv7Si0Y8p9MiN/RdWQdDe/ZJGiq/yaI6Ohm6fxrakKgoksit
N9gnVchxbycU1degMsezxUzDS6gQU+Dq2d3kfrdcxNUSXppEqcCFLbSlt5Ux4kHp5SfbraCUis4p
P8suZ0DyObOKvcipk95IagWtVTsHITsUx6SJe7DG0qq2tjlxjWliU/a50tVsnqmhCl8FACdq5YFd
KXwUr0XT+UgwGRdcJ8ci3ho89CJK6WP0LS7IB3NIyw/eDv4sxMTFOBucIYTDjbGGuaG6BkI8sR7g
porVPEw2rhtmJ3xYlFkmXXgX9WG5Zx8BR1UMjVpxuIAdhRgu4mnJjiEN7CWGJ7m+3XaEd3hqDNrt
dWGqvS4HxNdarN6XAaQ1DpKaZ0BIJcMXj3XxOfTbaltEKRWkBBDvxeq7San/3FBMZWNIqzjbtAsg
s1HxnciikF90RHWNP8Q5xD1APdoluPGgi285EEfHwYmiS+pIqq0QVMH3Bm33U9M6bD0Am4H3bvdz
N8KmiJxHK/H9GgcS94uMLomznNXqLkvTRz1zWyOEU74nqXtfRo4GgIGPXPn6pR7BeGeGso5OXRXU
sC4q3bQgC/Z2miwrSmAJMmzjiD7StB54dogNynh/KD3NxOCKjHZ0u7jsVQU/KQ09DzF4jpqAhlvj
kVsJqereMh/bkkxxNgyXTRjO72ICb90KCLrVqN1Tx9V/4yzOJKAKmPA126k7qKr/bDjJ8pBx5lNn
BYU9yD3EpgCa1QsmxLlq8nMwdwSijdKd4H8YRfWpUxUG9sWuG/ZDuJuvKgjF4CYiK7mE+wjjycpb
dkWmQQS9Wi2XteEs+9GEXb4ReNbvKF+GP+uEoFHGcbppVR++8HmVeqOT8i2Fa3LXuBGVaPWg+fRB
OICbpkOeG7NpS/O1yDBDMcQmyXsWm5S6LanxACGa46yN3hdMFM6rsxLQxIe0O7Blg3ltDdH8HPLN
Z8QRYXjtZW4WH5D12/vCqpn87Zknqh8ad11ZvpiYBAnYazxja6yK4mjnptL1jUwbzM9xa2bT1jUT
tXNGAxZVXxH3o/ig5f4lp5esdcZzboWfksgVh9aWPcPg8jWRJFvJodUXLN75NjM0fKS46k2dhAeA
HAsIhEZcYuOvvyysqjcGCcvHqceYf9bZ5HdYOemtpw2u3wobBes/CnTGKFkCQlkhfQHFG1XzHJKT
uXoLnVWlrcopoJsdAHoYu58W1ZZHfGTLcwndCuirt5V1K26rGCSl38rAdeNDEUZDoMhy/GKQ+kv/
CgMxIVUl+Yz4waRYD4rfGRRAdHmliMDggAZxdrpL2FwzyhF0BK9KXKZwhyloLD2dxRTgwfuQ3SUb
tel8FpN7EmzWL3u+fNOBOOWvZvefRxQBa8inroJuArbgBKx//Nks7mQJNC8IdTVP/oxx+aRsP8H+
2Sc7neXGhqQXYY0sFtHvo+//meC5vtB7pecmieKOvvE/XnhVD3/4P8G3Grnb/msz331t+7z7U8lb
/83/7T/8j6//mzI62yZC/92E9Bcl86FZ/5yyMv4z76r/+M8vSfT1x0z+t9//r0y+9BgeVlVIIVHw
0f0haZq/2VjAuCvy3xiF+Ad/JvLd39aRl5sjOiNepvWH+TOR7/yGt8JBp1EWEVEL58+f78MfWuLv
le1/n8h35Dq4faeumXzPqDtwhIu058OrWi+s7y7qtplKG+sG7ZO9d2E1dF2GJKU2sUHxg92Nt7Hr
FAdb1dnDXENxLBnKwdNkz0yklcNZf/b1c+OAduzKaN7qIi2uZpXBRqeS8Y4vA1Qr5UIrKZfPo5c5
B+xDZBJb76ma8/qKrz0U0Sgfrpcqm28XEly3ftK8h2lmHYYKqHDeWMA+MeEnc8JeALYffErTDDrr
i67s5FCN1S2TE00Ftaofo8RxjlVOFFqM5kbxcDlob7kt46tCO/FuduzDCNnftqrAGH0V8GB+TQfu
zk4y7GxChkFNqe8xzji0213xpCJsLrKCYo3I4AShTK2NqplhTNfCKQ9Cu8travBw26Kr3SSTUW8q
ZRebebHfc8OvLkG/sHnnRNFZmOtspqd9EXrxTmZ59Ja0zrtOBJNDYpNMz1L2JxYlBDVBbh5cgzjR
iwYLEUd/YpMIHpr5kR8+8Adjfqfei2EndLP82lpKmtsSKF+qArRiNHF4VQsvJxXel2ySOYFNC/+G
X113fbY31mjWNGbtJz0bCrcUWUuGKcDJ2VIFtbmM541dVxeKqvezaJyy89Ex3EvwP5tiCi3GbNvd
yTL1r/BIFCdXk+/OAHmn5nAezqq+muCgs11z7Jc5x+zEKd2yNuVakUuKK91DUbE4CaDeOiYRuzSt
seFLAkOYtygF4xB7tCL3PrGg49PgzJ2+sHKay0rYu8tsPvL0qs5dgCSwJ4fituzmi4iDMnwiltoG
jkx+PYfDlPP8XKp2x0fj78y07tyzXsfWpdk1870PB2lUqbftJqIyURuqj1F3SxBlTb5LY5LH3UR0
DuQrAxB42LRj1AnPLWWkl7xXWIaTyuPJij6lnYrnpTD1JULFo2GxAOwLd9kRuAf15WV6oUOs8te6
Ig5HsWWXW4Y7+E1p5EMBZVdqjc/a6CgCnpdBfW66gWvQjYqD6IGpxizmuSZMQdO6LTCruO3KprWK
K49o6VFZOtmFGU6MsqdKJyHCsLVUF3K8brqLzPXfRV1UO8q3rHOF08OMkus+boJoZNEWD+SZB9yb
a3QOKF1uZ6eQVtrTMJM+CWnAWuEbuPFB1h3ioTlG8ZTfFC3k8chQ1Sunx4TFaT/uKB6Zv6g81SeG
4nmbtViGuvRL3KfLntMhrWWZpYgTZOdZWy0XslsI51hWd2QGhvAh0+7IldZyWk/nTyHlNTGEKVxS
TavLbU5t9OV6M4W2XlonEM1E1/DNk7Dwmut2qduEzg+4F6FwYt4rV5L6raD/91PDjtOhBMQWeL0i
lcGbDkNy9EWWFpdE+JePnq/KQ6s5Op8VALaIhcXTSzli929HvwrCHngCH5ImxhROmz7CeWZOQ/sy
xZ11mPpekOScjJNmqRtUUA1viQin1SZMw/xkcKIlTajDGy3qR9OpgbZFhmQSiXrFhZxoWsny/JvX
b/6o3aH+EkWZed1NLgx100nDN1OF+ua/2DuT5biRrEu/SltvegUZRodj0W3WMUeQweAsihsYJVKY
R8f89P2BylRRSuXUMuvW4qeVWVWmSiSBANz93nvOd5zEa4xzr+HbY4XEtouW1hsOVDmDWpSIVXCO
t4JgbQJzKyMYPntVZK48cnRYkEYteu/Iclry3seCq8qHPSom/ZIwTOOiNRwFVtVFfcbZnewm27cE
4nzhM86NPJGOiyyt1U6PY/k+DIgVjkq4ImFUFeuSJGcEPu4YXYeqSg965yMQsPTIPwGzc5cy9EaG
ZBP+bj7Saq4Rk51hhugpII5eZERFQcoqa3fbdvQVVUfiTqYZauubvfsRk0Gy091cP7Byucuwijls
Wtq6Vg3AOHKg4qKW54gO/Rd4a+PSHOKhXBDYUiHqY76IfTtoQPszACamPHnySwzyskix1rZwT2wy
HR4pPcwFFmvCjqTZ6VunTnDSJ9GqN2N/q0r4q0rLaG9JvzD2OlUipBTL5Cd4CMrGIOg+oXwet5aK
jQcfEj9WOB/1qeflsJ/swCReyR447tPPCHcMoOwH1ZIixsrrriXt0rWbNq7ktG9Xh3ga1QcjSo17
l5KB/A2ErwXxL0WFMc92gwbbd1Pa+5icl3uDzOOK9h9a0LZ8Ym1hUSgAvykP9kybaLgt9LxY2854
7dJSnjQdV1xybXPsJ0Aj3kq2GnZEQ95GqiMLcWyRqiTxFYqEY+xjYkwAGozk3yCnbKmE2niEOJMb
OLQtemgZIwMGReMIK6CtrwYTvrzeEsQ6cCp+pAiSG4W2FY2AFEsAsmoTSc3Zpxj2z0daLgt4W/09
Esf0krv6pBkjoeRIR290GafXbj2P7TuqtI30E7WBmxivuDp2NPeCcQY64LJjmwXsB4wAn1HFEnBe
F+IcwmWx7K0y3KDK6s7yafho04xdFH6sYUYp1/AoZ6ubzDfJmPKyG9O6L9lljTrNP/pVhfxPefYu
a6tjN0Xn2DMIZEDbdgBGjOuuBiafmGizbKf31/BeKpoXOeZ7YCVXKsx2HZzPc18gDaRNfJYlyaNf
iGcD1vaU8EQAwtgZY1jf261nXtmjuM48UXwK9Qb+s91oIHeDlEKh2+ArxmijtaTICC+7mSB4HlDc
krQ4Vd5O4SrEjFZfMLVQG1Pq46rznoDTJDuQHTO0AHJvHsgHB5b8Lmn1p3Rihcf0kmZgV2gAUaZM
/o2msYXGaH32Tqzpp8y11A5Lt9yECDuOpWCvmXy5JRVTLcvUhIAxRle2XmPD5a++V+O5P0Tm04gE
cjWhY17a6QAMpyHLjfyOIYcjqauSdtDrefv/WdXxtuj4X9uX4uIpe1GvtcfXWuRL9fH1H3+R0gTV
P4Xnn3tT7rKP9bcai9kowF/5rRqx3pkoCQjH5l8aQuhMsb8qLMBz8QfICHTbpWT5Tz1ivZuVB0gA
aJfyd2YP0+/1yEwcY+jNn73KMpgc/Yt6xNW/n7YYLDiCCarglyah+nsXQFbh8oZgMSMvaJdYaeWd
D4RZ4U8cql1RxMFdZIQhSXo5RPbWXvcCjSqbEttW6ryQQeCc6y0YXZNyhUohNJapL/OtU2IiCEL/
vmMB2wPrOsYTx/42QO3VelOwiyqz2oLAg1VLv2aJTR6XomhJtK8zCToV053opvFD6mrD0kXnvASP
pHDIIcqNOk4wYdQGe0mzDNFqfLLS2570DPK9texFw0dORSAes6Cb0QmgUAma4+jXNeP7Udd0vPXC
3CCwblDY0SN/Nbb1DHSWWembZ6mVBacmii10heltDaYagCa0oMCn8YLmAGWmH5Vnea5/blNqFZFw
GA6M6WhXzYl59Gdkj/02TkBeWA2HOUsOoJ/CtKAv38FxNGEqXIje2Nqdc10QuxzTf1rWVXFiZuHc
RCXjBLx87rALjBhsQwL1j4xm59Y3c36LkWg1PW7NI67ifIuwHpFKpn/WJ+OzWQs6sxqq0anU7qu4
gXzLpHgVIU9bSbIo2Nqqhm119sRGQIB0DWF0wAnVr4pP05SgK7GIZ5sjXOSUtJ97Z/5couiY2gwG
4rFfj6zDW1/PQNeH41PBHnGm1/pnuh1yW1F7MnEt/dOYs7yO5KkhBM8+wM5IdxN25k3TDSPaDHci
pwZEMBSDOaK87h9UQaQTZIt+E2uFfWZUmIs1psS4Kl1GIJB8zqY4uZFdfSyG4dplOMO44zxuh7vA
x7UHiE6s2kmSF4ucNITeZAe5scbd/THzbXygWDXa0MP1pzB2dOK6sHo8sJG6DDwFWjRluqGPxyCn
sen1LMlJcVnFrbPqhy583zODWARDeOL8uKvb/EANt0sK91llqFwzgZnbpX2wcAZ1gKNxUgx2rwwf
80A85uXatsuC1JWJ/JxgqEk55i4gsqspWaAjz8Ur3M6yhxpZd3ILf7s7UBs95FNYrAlCPxUVaFEe
NXVRMROFL43jIXA5YBi8PAQcdGqbcHrcAE/h1yf+hd2IufDYowuGeTwuTGaIQxs/mnKMt1kGFzvg
nVUmwNEZ9yUKaDxNVnx2YhMWTUFhGySBuVBZeR5lAHKFGIytUP4yE5St/pQ/mwEpYlnFTwE4TaJ7
VVFiwD5FavxshpZDcKJZnaF9DFe00hhTEK6wUrqANj2W934ODiSg+c1ofn4tAn5l5TDPzBSNPeK8
efVs9IWETHMYwCYTtlW9oQyM934G6cgP+l1rzwlJE1pnTJqnurOQAOO3WUU1UEO/K6EYIa/ZeCYF
7Vj3nBOV3OlefqxUetLNHJwnKtTLMeQg1w5wYD0z4p1Gu6nn0wlM90sfF8iCk/qjiPmZhjPcYRI7
uhqZJS21Y9NkFNNO++LZMXAJzx/WLEw7WsxPwEt2TNSJX2rSD4Wpb0XinlfQ+S7FXJWbkzDPEjxK
hDSG4UWIE/tDHZrGPkavEltjuMYybNyHgdrngkmzRxPIxJgwijhZML0DFybQguu9TR5e1Y3krY3q
KO2p2pJMdxV1NHIILUNZGiUUZpJHsHS5HkKgeJl59lqf5RlayIM/6Vu7qfxbZHUfEEGAUUDp3Bas
sgzfyDKzGb5kAZYGH47kehjncg2M2DwzN5e6L657J44viFeBTRaQVys94N+6BnC1IYfMsH2MxG22
o7efraLOiXdM4WseWa1EH4/SPGj6O+h513atMfSUpbPSRI3BI+sfnLDfprLItlFNOKPQgwzJkfOo
PANYEFuLPpJB28XyPEfGLpLFaCXtjl7ttnVJ3jRLAk5HXoh1D6univKzFkzwnmLAWsKCSK/TgSwp
B7QPfaCNr4ApR9ZM/AGrsxjSMmYLTG+CgeLFjhRbYwSI3O/ii4we+bbu4Bvyu8GXs0ELmamwQdwG
a0jYl30c9MuuAkKUucW9mING7CZ0iEQzXhxQorBDLLzXAuNKxS8CpWeGG7VD8IyG6kOP0IeJZgZ0
IDSGK8LQVIIfobdMqLNQ9qIzE2f51qucR5PWwwWzQLFwk75EKhKADCtjc5nOtCXTy6INbrB6TdAU
rgJCVVY5PIi9IauWcMr6Y1JYMWhQAF84C5atrr9XhDIcphnpJGgNXhBgb9/pnp1ux1HcKqNkqDET
o0b7RVbkLzWQoSwIUSVsGpwUxgfGIPVulAR0QzZgCFEf+wG0dtbG+ikRrVr6HOK3ep9b7OQWGTQz
j4odjGU2I7Anw7oRaYA2e+F/yGaEVaP8jNlYdU2UU00iJ8+VnVHWuPV0AV2a8eBkfLQmFxJN4nyq
5l9/bI0nh9iw1rbFkrScRT24/d7Lk3BjWDzuVY0btdPi/gj+krB6yIYLQ6/3fZGLU2AA9xd+g+k7
azfTBFmL8zzLOC/SAjexvWlbdqwE0z/Ltn2uMKYeyxCcL1EmgL/mTMhs0CxCpGnvqvysi1nVIIIX
+7KH3tBSrR3you/XUL5fMqBcx2KagCIkZrgh1WkZJ+kRkH3OuMjI0KzAwzOZ3DawnqWinMnN56xM
2xWAL1wntbpVkgYjYnlUkNG0HWz1ETUDWIj0g9vUZyTkvsd8fMRsctVnzg5GTgjkxn+YgKQ1rHgY
hTmXBYPmU3QRzEbYpIWVM3HYubL5qJXWZ3QJIs5bbrvu4+wT4BF7g9EOaoWm9lVlT0Q/k9IS5J8T
yemmMeBN9VUG8aQa21XA2kQvcoaJRyBb8ZEOdfRcBXwwQxwrRILhqi4dEBiZfs6IiekfHh3m24zY
1RlDFtDoQX5f5bDDyczdiWAqtknrlMu6M6993RjWSrBgl1bP9uogMLgPE+ellZqxSsUobzB0uIu6
9xnWYnLdl1qP+87sFFnVUbhNe0LNUBkTSGNaaxFqHFt44dhhzJOTmu8tg/2pcPqruobFHMSsbmg9
0tWELmoTJhaqhJSxIn0d1XfkiRbV7FRt27NQArArJnxKrfoYoFshfeDOTmUGOxwVlyAPb9GlnX/q
8ug0yY6I4sROd2Naf5xnoNx4dre2GA84jmkwls5jBoJ6lRFIS9i1+WJW5Y6zxI2VO9XaCjgP1X7w
QIPyJiiGaKHhwe30pFuH8RwW0xFW7ne1ja7Ei4+xlvlgrYtshSx3xM9EDAMEmWc98Z89PYLYP7/h
JJwtPKu7MFo2T2JjdiAY7TUW1lMXinPfzu7nTzL1+fXwF9+4jcG+5JW3o2Nv+Wj3tI7dBYl+dy3m
fAb2JAWaRaYWCvL/3jfIhEOmMRBubrJFdmoZMcJYmkku1qVGWhga3Je6mnk9klsRmThpA89/jpvx
iV5Zj/U6MJYl8ayrImByLFp3ZnHDzNIcDs3/Vf3+o8HcrP//q+r3/iV/aYpvZnFf/srX6he8p8cI
wLAdEgw8vtnXYZwwLQuJu+e6Dv9Nifv7NE4wcuPfzhJAjAdYCf5T/dqQGZgLY31gKMc47l9N475T
+kMGExYawxkRRnVODMu3szgfSCxj/EEugtZ+xv8GDcuILwAtvZh6/AJfzUD25YX7PNUv39yk3+aC
b2HWs4fg7RRw/snoTyRXB0/FnGeUb6eAdOxR+Xvg+3xlz8rDx7rTniYhb5xo/Lsx+vcTx9efNXsx
+B+gs7//WRiEEulPtsQ/Bqa76/3PtV/eB361Ln3rGCWAAcs+uiEo9JB3Yh9z0s/s8rnH+/DXFz1f
1B8uGtbx7Oqg3Hbpd7y9aHKoeUUtBiyGke1yHHstOZ4uLfdZcHyYyIzIQ2X+zQ99VS3/4adKJmQW
4HDU2N/9VDd1yq5K6PhSbJ9MvWoIFzGCo9XPrt20xchZlQRD7HTRHoOy2CM5PjRJelWVwSerNLaF
3eyHxLjy+7Ja4rhbRPVI/oGQl6ZdH6LMOFd6c5hs61nWw9/IgL+XZL8+ofCPac24sDUYaX97y1D0
1OQSApN1ndEBgURDP2x2E+LxWtfP9C64sAMo7LEimDjNx1OWxR8DQDu7v/7keOH+8Mkh9UfN7oIw
+QP9Au+vrFQ1AQ8CbbCoDXdPFuDH2kj+5ue8dpu+/7Dwc7gWsl7PcQCvfPOIqKkDzYk7h21q3EEk
3/DSbikkGOhZ6tiYMEqz+4gzRBrQpmdtqbd9QdxKmoZ7acOi6pWBwn54wUn3oGmMU00fyadsa2uR
l8AZUZOdURAT+UCKwnJGLLU4+oMh684jUilXuow+OO2MAsJoSdcp+5vH8Ucv/tsL/G7J4cCjRDny
MjIp9h6MEuK37GtvpzNzXgykVv/NE/Sjx5/YLvIGbEOgVnnlUb/RG0ifcpKtWkJgC8/HLsJQn1os
aItekYYZ4WLNYhhjYHV5hgt6Osjq0Twqr4fyBdmV2PuFSIpNXyV7xyS9aUBn1WrmSPZeo+26PI2Q
Vsr43C689LJmYmkEZfJ3V/GdU2Z+D+aXly/HkQ5o62+fC61tRZBNnaSi0ldJI909sSl1DoLVExiV
7LLbJAmTda8mvXrwcvxGDXxEp7wNB1Gs4H4A3OTEWSAwoMrMXjpbL5Akp52DX9Y7DSUZUqnW7//6
vflug0FNwnrD8g7y1hEuv9K3vzblnGiHYUJrzZl4A1oGRuRUXXeet6uVe6sF6ZXRQGBuYv9v3qQ/
WOfmnzxnohkmbV3d/e4nMyDnLZC4iy3cuhzUxwuGatNFbeQ30GWqXWgr8TfKfTrQ3y4Tr5eLb8ND
JI8CEBTLt5fLmIR88JDTdqekuMOcbaHaisNbL5XWrUZFdRcQabtqIDqeFeSocsgujQedrs2h9Qbo
a16kn4EcwNU8+gNQAf2ehua+d8rmtvCyZqEgD5C1OV3hRUFvOHDqjcljM8MPhkuWeAsHYTkY0cei
m+It4Y4EwfuKoGu0oVtHNECvc+T+3sDUe4QWe9GONfC+hCbMQjNA0hKYkz90oeIgqRUnK84fR7Pq
DtBbxYWW6h+gBgxrCCniM4PzzxiUV3ZYXcLExMw8rzWNrpGHnN7iD05R807tAbImJh9Cs4l/akhe
IgP0kOeQFVAjNk+gJ5CQDSagPPLILXtFRJR57AV4OziEx7hjBrXyOSldAQYO145HRnQnRX/fElK6
KQeGXCsY897SUbgLYk/edwbojykPD0loRStiNEmdCf3kCdi8Tv8TETD4mWdvihJgO3FNHRfLT5rV
Zs94rrGCp07zZGs53S7LS9aGn5aHEpXSITBGQW4EIO9ZhWBZ4GotBAg7NyDnOwfOsTCUbR9oVPEp
iebWjcP1SEMAD1m71KyebB6ECUh+xuSoBz1o2GQuKcmIyhIsbAkM9WbkTWhF/NHMgQ27VT4uG6jJ
G8PBe62Nlg6tgzjyLDoPVYo1gOBdSs11nOf7RtM3HqJ7proxwlqFkrltcmSK0f0rKjfW8yvkO9ln
PQ2DVZw0BquEACUsUu3WL5ne4bPWz6jX6RZYkgejy4KLMTQYyAulr/OcWBNDtPVlXeORDlA9EMtO
VC5YDe0MWgvYdUEHNKK1ckqNujnWAgBsYDEkZNhuv+hYh5oFJWGXM/x2MRDlUXgkeWAWb21M6u2P
ik/Z0+LyyEdor1VH1awDqXjF53Rdl565PTw+ayyIvq2B6WRjszLyTK0q2oALWtbbGEjzyraq9ky3
5a4z65eRGA+0GcUtZshqR5U0EqJk4fhIXG5WaZXNMS0rYz8iFTuXJla1juZ5wtMa+vonG4fn0ZzT
rprQIkx3GCNaraPGTFO/MXsN4EU7fAxEo9ZBXHCcrK2bKrIPdaB5h7pUMbV/Yq1JTusOtqJpGcnR
3lpgvldWnV5o+OQXhhcTK1b79lnu4WVMwyh/AbC3wtlBD4am7labT4l1PIczmQ2eLDA+UdPRDhw/
KcsPhn0RBPQR7bxtdm0FyWI1Fk41c8orMkdqpwVSSnZJ4uTeCmMvK6KLEKqU8Ah4stP7DmXCuEfK
U33o5ORu/D6FOzQWcmY9QBGa88dBlWSEcu8wvNHSndm8BtoHGnNTdp5CsnJD9MspCc7oaNli0WkY
AqqjjfgMA/17MFHDDsn4+9BOoCViqrOlvw0hheIPnF4wTRp7ZBFAZUgBq4r4xhxsuO+uSm9ayxTY
0VAYDGLC4UTU3GpwkOemIDP7KHi0U08smwpVdyVgxtY5Rsh+YmBHo3HZNCTNcQBAeEV/MivN8kFN
IwMb2icLA3evMep7oFZ74IekAkh/3WqCIDKFzyBE+YwnJd0ZCjFR4eKLabt+w86/EEb0YoOyZBAQ
xiv0OuUpyYed0TlHVAJH3FZoztLhkSMHd6EFiFs22O4ShJbLMkT2MCa4nuIQ1qVbXxWO+FS0rXcO
JABR3nDTmuoErwOLiVcihEqYhQnvLgX47WXtrd07F1HQaHs7nKyDMezHINePFWFyc7iZetS5RysP
IOey6QXbRUlvoFSMmpIK4Rdaf7kuXIBaeR3QVut0GBkgVnuQ53ZTngdWz5veBxjvkCiQqJcu9MhZ
e2XhbUQHi3QApT86tJC0Rh6RVAC5FPaqcgEIByrSkHxoZLMktDZjqC5Q2/3loHT3yAkN0WU2A7zG
xh62faetrWI2h2a5PO+dlmkLuW87BgY1w76KIOUEvXwfJldNScozMgbmcpqivehEw1mgRycD8tCc
OBq9RwqRbZxWv7bLFBl+7mbHQHceJLhhhgeyeQaOhqEKEZlreugaNbrbaGfmBnax90T0MGG2WqBh
U0dcHAhs7PSJoGvo9pP+OUBjtih0kvykGzHMnLS5z9arG5/Eu5lm5qxcOfqXsH9XtQFiN8HWhu5J
3oDIcsHys6wbVoKHLFLJhiGtddGXY7vGGHZV9bG3RokK3ynGrCC5naSrLQ0tTxnPWsZC9sxtw455
UD+EDoupcNdThkNoEOBNoySvyRetdonjcnek1I4DNLFVzkqV9tG9E5dindEyW7GAIPwSwZH1wF9V
VgBtqIW8Sm1xJFs2B5dF8xU0ibaO3QIvBOaGg+7FNLCUQcuKgRV0OdC7tDdjIvPo3Q8RRizPF/m2
1h6zLmIWgUn8GMblaejlnp7ItCmLRFvoSeN/qpKyXsdhYN4ZJCBdRnpt3EsH+T4EXfq7g1HdSLMN
byW+CMrMcdzApvJ3mH4/jaGjHbWp1g+tkOD1sV6d1z4JofBMxkeSJ9a+C3hcqKk587SSge7oWvEH
zS4xSdWRe51Nbrb3G7LamVJ2D0HY1jx3swKQCIZiSdmAFtAkNEVa/nheIRkkG0HcQTig7zbrCZUV
PFO5rNOIDS0aBfSTWX0YwMPdJEiXl4GtisfXzngfZOllRBmgd26647ydrFBzmct+1jdmHaepaNY8
mrP6MXkVQkZIIsNZG9khkmRwcYp0tmdDYz+edZRJ6n5S8KLPS0kfftTR1bo1BD1vVmBGDEYpoLx8
71V1dpGD8ZmsmDNIPas32YkRcpoDi35TOOlOzTpP4QfiqeEMGK3K+L3sFYtC6cplY5btkvuO+PFV
NqrpKEiRCCC/Uw5zdL8jLt2ftaZR5tx1U43ZTXOtHfhLiqlZm4qmEpwamY0HO2W0p+X6TVxDn+uF
DvhoVrey1XzEYJjScUX5qtUcJNWAGrabdbESgayea+REzppZ5ZElTxmG98qaNbVx4H9GdADpT5if
UTyMnPnmXMGUwX4JmOmqxqyxhVtYnKWzZpd+OeYEXc2SSAag8aztZQZ4QziX2I/GwHRYJ2EL7lm5
J7mDc91o0xBpa6xL7I3bYp5T2h399WUVgElU5kCGEsRtzCt9dVHP2mNNpsfazW5itLSotWx5UcxK
ZcDXxgYLIMc3XR45bwyzZiFeq1eNc1v1Z1qM7rl7VUAHTn2W0eZeumNZPNTZyCAYyXQZ5kijtGVU
MJ3pTURWpjldZW3EvkHBdRGZQYs9kXUhScwcQltVXOmvAm3cKpgNTWXfamqsrpXHwUul8XUHJ39Z
Dma5x23fHTOD9c8v4GIV0dCRPpraN0OSPDuzTlwP+4izap5RRNBd8MJx68Q6KrZIL44EgSKuLUes
iBm4UyXGSy/2JtJU1bmdkFIhnbxbI31/1Gb5OnR2ey3bOIQdArzIROXeu5WNJmYw9/YsgecJ2iSz
KB7yyCMwSrFW1AGsjzt03bt0FtJP/nSMUsRuhUnARF+SnmH0zj4cm+rOBbJMrcWY0rTbtZmFz6EX
40WsffQI5hCt4tgzcKF5FH109BFcrPUgLw5OU3zSZwMAUkb9KqjS/hSW3rANwBVcDFnq3md5vOZw
Ze8UbgLhIprgVNbcCc+drqJA6Kdqth8UXkVOzmxJEKiElkE54QQwLwxMC0RfbjWlzofZypDEY3wL
6qDa1WV01QROcGaiXcPKC9y0iHXjBEqr2Bs1ELmgsW4kYksErijcplnrFkCWuuw7TujABrsoHt/j
zZ3fXT+6KtDJDVZIqrRW7KOCSnHExI1YsESxK27brIQAht9tXynm3vaYuM9E2QTnlobrEEhufiPx
lqKM5Zx+8Hr7wcEscas1nP+RLEz5hyCroNUNPuIHzmLEeVemdVAAad4P+BTO0sCGphVlk8Qtlnju
Bttv/xjrqX5FOC7zGu4Fh4CVKCufQoglRhVnlGX6eVjruKL7idZzh41hMKCsm1N4m5RsTi1+EAhQ
oBEz5LhFZTyFEYwu7Jf0AqXcccbrDpIZWpkbJ7MO0Xn0db6jXvrgM3Jdi4R0NncARYhmIgJ813p3
XWnXp9CZ12HXazeSdIkMD9g+TtGuBoZe5asS8JaDLbK8TYQZbHM5h0LlHmkPxc0w4A2NYXA+cQn3
nh8N+14l57kxfHBrK3tBgRIteX0I8vGo0BtRAmnvB44iZbcoPNWtHTO8seEUztW6uRBgMaEvmPmh
JhIKezTPMXqPaDX4z/AXe7jufb+sZAqE3E3WHoTGOnGG89qFbjWOzrSZcFstEN5ZKKFSckb4Jzn5
wTGmvFhVEZUcAmwjoKRLOdApqJu8guhbhiG8rDiysdWY9o4TOnJOa6KvahH8ATfvYU4kCal0N4lm
MWslmSJbFMgENiUghGODUZnSesg/V6QOLNtxGk96EE/rKuiPLICkHWjpzvfj4oGuRHd0KpulePCS
DTVjfpGQKa0bdrGOUm5xOHb1NmemzfHfT4gacadqryUVitzBhLQ74LPoh9Y8CSsJdlZrwuEbVH3o
J+i8q7ZTYB/6LgqeeN0Bd4UwDqIutxnacXpipqoTtkjly1Kn20+TydKVdLE6K/yiRBbTY9Rlxtit
Rs0ar5BfQcAZ8DFx6gsMwsGrQrtiHCo35tAb9xqHiWp2nJYbdGyYvUUM6w6vnbAnlxOxNSdAzhH0
1bCHzFoc9Hqy9jj8021bKuNigCO0SKxCf8qMjHDGqnEJB0dtM3aGucvYCU80DqY1m67uYEgXJiG/
FLuIw/T8OKnaPKUVaTOoxtLoS9fsv0Suf8MSAy0wD9n+XOR6/5SmL//t+X/870I1T2+nfb/9zS/T
PhfYuivmmFZCbSEzubRxv0z7BGM78Owk5c4sE8N6671z3nl0adk0MOzptpB0FX/XukITozC1oOnM
FBTn3yhdTW8e9LydLRjQtIHb0D/mG0L+n4ccbzrhqd12w4TLfeGJNl1BSQfpyRB+L4pGcs6Ql9CO
cJ87jdyGIRKywXQvE7u/nQopaD2EWJLojkHzkCgwaLdkjfW+m5DJj2XZrfD1eYcQZepGc8tqBXwg
WRU16tSoabTrAF70OnDLYDOW4nFq3H5lM0c6NM6UHcdaifWYeymHZKIpUi/ArCyrfgFr7JjWyXWQ
q3oVQYnAWlZuWiXQjlvJKY7piYwZAp/Wt9QFirZV37t3Qo7NhzBXaPxwK1HROFvESvkB9X2zELjU
L4MMY2AZgoKeFTqIBGBXBIjPjVmygFP9rp7AmmaR9h4+fr/2bEgwPcq9OOeImodpsOFEa67D2tX3
eu8HK444BzdV4dacuht+h+AOJohx4SStPJpOWy1T0iXN1hkXdHnu/Ba5bB247CgzuMuU0AQ0MiM2
UqgROUWvrxW+FN2E1mhp+/kco7eIWM2W1XrMnEeUBPElVoULGZhiIZyAzGE4hwKE0jLh+yIWIJ9q
LNXHgrwPvZewYF2mu3aLELHQX/8Oiks0ghmyNla/KpSQYQhSk4oFzkpy+grNQ9V06C1795NPHhy/
fnuDyYIw30YwXqLyNslG3XRdoROKIy0Sb0LjUMDe3+LI9g6FhhrO97i2PvW9ZTIiTZQCQIwZEqZY
CFQMcFkXZj2h8EoRGnI0zZZdTuMJborDmJHQQlkhWPFKc4XxYjfVAShFJ/vAmB2qdOmiKSsCIFNR
VrKf5WQChQaat0AVGNwUEOEMfY/vehk6qylcF6MZHjndqJUXY3Yq6kEsU4M7JKVp3GcjKa4gPIjC
CIniAPDZrCIhO7SCAvcgyvB93eTOFk8CIsIJYBkSbg4PZKEhWuJkK1Pp7ho9UMDIrBfXR74Ere+a
nnW0yJWtX3LEQqWnNdhdxeBspYerSq/kS1djOld6fp83ufEUeOGGXtl8SqfhVGtn5eBWV4U0xkXq
1eVy0niCK3N0T47qjxCCFViYjGw4SkbEyR2n+h4WzBi+xNw0JDaWsSJWHVuUOfg+hF+gClxrf9uP
mM2kRRuYcUWwruJA7rxRx3NrRJRejMwXMrUjDPT0hhxw22uTpK56Qp1Y2kZyY6IXW9OgUTgwBIIg
pHWbCBPHJgZMdjYxdl7lNe7LHvrEhvbGtE8mZHBjFo9bAoiiA6pCGoG8w70dIXkCw3FqyQpD8UtC
WZX1xcbiziCfbEtiVApt2gDLUhuESO5xpIMPSltA37bawrkvUWudc9QUC8otJmJ11r83h5bim/aA
VxkVGSzWCIDMmJOrjeDS7YsLclJAmkjdvW5gBvE+x/k+wPuElKzpHzIVNfuGyOhlxMu8UWXTrZOm
HXEny3Q1DFq4B+zCZzmFyNFyZqZ9VB2JOoJh4ji8qVT3C5OY1QsTN9im0nrny1jwX23Xx+hTDcPj
c/O9l+Qbw8ltkfGfv/y//Ok3mn+dT/93fvnfruSHhvmvtvH5Ty+LKGeG9QdX/T/6P/3u//jxN/pn
DnxnVuZ8s/+//kqv7v+/+g7pEySh9vnlf/53+zVPBfHPbE6Zv9jH0yIPfvtjw3onHdtD02Lqr1+c
Dfh5b+7Qn92Dv768P6IJ/vh9/uoCvvAJ9s9cAG1Nxqg/dxOMdwJSBf9B9jR/cZVvb4L9jhttWjMC
4MvX/6ebQEM9x3R9/RJERf72PMeQ/Z/dgu++w5vnwCKMhwpUlwBlf3ALzHcGgEGdCfGXr1/uOZiP
m//sHjw9ZxF+AkUT9VPDB/2fd0EHgwtG1eHc+vrFJPztYyDeoYBCxjKL3n6tlwAF88++A6Qn6YLz
PyjJrw/5txdvUR44CAS+/vGvdQ9QyciffgIEj7nFl/xtNeSuvr0J1jtmsOBB5Zdl9xdaBn9L1vq5
ZVCnprNnERevwfz13V6AwBMVIFXfl2ftF7p6lKU/+/zb+jspdMK3oM/86OW330nb5um3frmVjxnz
TIP+uY+eLc6cha1oar98ffvgGzz4BmAn95f76L+i0X/q+i33Hfxu1JoOb/bbN95+ZziOgbLxV1vy
DWnaX34pDrpgjL4eI//N4Q9aPLuZwOT4w0/dfIePWWIz/gWvXsyf1E995rb9jsWOTY+27g+eefmO
tc7S2Q5/uY/ew5T6sxcPIMvk2nWAO69f9N3ePPdEKXIUoL03I7Tmr1/uvTdp+HxZin/i+bfeWTZy
ZfqfX67y25tA8YP8njwBB+Eqj9ovtOGZYB//4ZH/z4+7Dic+djQ4BV8efz7jN48AbWE2A5PS4su9
+e2R+4Vuwrz0w2H42TdB51jvsMj9vgZ+e+rhWIzbBKr5b4+I/sstBxZWmy8P6E+9CfZc+KA9/tFa
aBjv0EKj7Xd/uZ3gRxDCf90EEe9mp42LiOmbV4DLNiUhBbPT6fcd4tdaB6wfcE7+9dWb7+ZkQ853
3y1/JuUwAEWw6r/a8keI4R8Mbv/6sv8PaVfTmzAMQ//KxB1pu+0CEpv2cRjSpO0PhDZikVpAjTjA
r99z4mRxSwuTuRXSZye0sf0SO7CAWNFFRUeO9nu9f4DDj3DgHgYifP7h998wR2aKELtPmjowiM76
omzn1QaJYBsCMHFG7BgRQ6IhLSlG6Eih0fVSmIhg5oofk9kLcvh27uBQtJCVepW+fHe2M131g/N9
QD+eWE0qKbSYrTbIeD+7ktQK5OafIouZULOY9adwn4zHYUoVyNoSOpJFWuxn05h+FaHIxOiR24PZ
yfpEMcbVIr+0dLbUHPVpzHYnxoTDSK2AV5zs1Lg5ZZienbl7oyspJ/I0WjkfoO2ObfmnckSkBnZb
7G2WKj+GaEONvG83pqtPQunoy2uh1/ReWV8is4OsRf50tkZtDBClEYlmFfY+tdCrQ//ZYBZLC/x9
9BVyY0qV2UlSI99W0Xg8STtHrFOT1nhxMiXweN63EniNiprelgPO6zLaAb+6hUWpeDhsTzwpmVDS
qv6Fd931JvEcskyDX7KvOf4cWt20mnbpNulSUIuqsaZb/gIAAP//</cx:binary>
              </cx:geoCache>
            </cx:geography>
          </cx:layoutPr>
        </cx:series>
      </cx:plotAreaRegion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 b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 sz="1000" b="0" i="0" u="none" strike="noStrike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cx:txPr>
    </cx:legend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</cx:numDim>
    </cx:data>
  </cx:chartData>
  <cx:chart>
    <cx:plotArea>
      <cx:plotAreaRegion>
        <cx:series layoutId="regionMap" uniqueId="{C35EA5EE-4577-4912-A304-0135D88E2FC4}" formatIdx="0">
          <cx:tx>
            <cx:txData>
              <cx:f>_xlchart.v5.2</cx:f>
              <cx:v>Finanziamento M4C1I4.01 borse per la ricerca (%)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0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3,4%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450">
                      <a:solidFill>
                        <a:sysClr val="windowText" lastClr="000000"/>
                      </a:solidFill>
                    </a:defRPr>
                  </a:pPr>
                  <a:r>
                    <a:rPr lang="it-IT" sz="4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2,1%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>
                      <a:solidFill>
                        <a:schemeClr val="tx1"/>
                      </a:solidFill>
                    </a:defRPr>
                  </a:pPr>
                  <a:r>
                    <a:rPr lang="it-IT" sz="700" b="0" i="0" u="none" strike="noStrike" baseline="0">
                      <a:solidFill>
                        <a:schemeClr val="tx1"/>
                      </a:solidFill>
                      <a:latin typeface="Calibri" panose="020F0502020204030204"/>
                    </a:rPr>
                    <a:t>0,5%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8,4%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1Htrb9y4su1fCfL5ykNSJEVunDnAptTd7vYzfiTjfBEcx6GoFyVKlET9+luePCbxzjwObg5w0zEQ
tNSUSlysqlWrqP96WP71UD/euxdLU7fDvx6WX18W49j965dfhofisbkfjhrz4OxgP4xHD7b5xX74
YB4ef3nv7mfT6l8IwvSXh+LejY/Ly//+L7iafrSn9uF+NLZ95R9duHocfD0Of3Huu6de3L9vTJuZ
YXTmYcS/vjy7d2DQyxeP7WjGcBO6x19ffvObly9+eX6l/7jrixoMG/17GEvjo5gyFMs4Qb9/yMsX
tW31p9M4PsKUxIQw+vme5/cNjPt7O3634v79e/c4DPAYv///x7hvbP54+Ojliwfr2/FpsjTM268v
9+N9be5fvjCDTT+eSe2T0fub35/yl2/n+b//69kBeO5nR76C4vkk/d2p/0Di3++cX1f7eVp+ABTk
iJCEypgI+ftHPIdCMCplLMhHpPDnW39E5B/Y831Ivgx8hgkc/8kgObO1GX6kc+AjLiiBP/xlyr92
DnrEJCMxE/gjYPJbRP7enO8D8nncMzzg8E+Gh7ofTG0gCoIP/7CAhY7ACWDeOf2ISfytl/AjJDCN
BeKf7/nRPf6ZLd8H5Ouxz0CBUz8ZKP9u3pnRvji/XyHG3td/6y7/iyF064yvTfT6sX1czf2L3dO3
H7lU+BHmMXzEp4CafLtU4iNEBRNcsG+Xyv/YrO+vmj+5zLMFtHVHr492P9kaSu/r+3fuR2IVyyPE
Ey5x8imUQiz9OtRyoCkJZ4iR74baf2LQ91H6Y+QzYODET4bKpoFoex9d2eZetz/SjyDPkVjElPwx
+V9jg8GPMGJxAv71Mcx/DLkf7XnxD+z5PjTPxz8DaNMcwaV/MoxOn8Lu52n6AZwRH0lIdTzB6Itf
fA0NOUo4F4nAkCW/huZvzfg+Ip+GPQMCjv5kKKT3TXff/sj4RdGR4IgBVeTfpSX0SFAK0St+xtr/
iSXfx+KPkc/geDrxk+FxarT/oemE0iMax5BR4j+o+Vd+IY4kFTGCXPPMLf7eju+D8eUBnmEBx382
KGzz7t69/6G+wY44ASxQ/Kly/VZjkBCjJOZcso+eg56lkdN/YtGfwPLH0OfAwJmfDJlL89jYdvxb
wv6tKvKX4g8D0gVBCWH+MXt8S5CTIwkZn2AsPgHzLIn8E4O+j8sfI5/B8nTiZ4PF6x9btSBI6RC8
QHn4CMozGYgfcQzRS/JnbnL5t3b8CRafxj1HAg7/ZEhcQ9x6/LHMF4GawIA+fWZX32IBNUscY4zZ
J+0UPUsn/8Sg74Pyx8hnsDyd+NlgMQ9PdcnnTPv/Tnrj5IiJJIG6HQr3r7I6pkeYMZzEz+LU9d8b
8CcofB74HATz8JNhcGOHh/sfWhPGR/RJhBPouwQL4yMMuqhkyTMs/oEh38fiy8BnWDwd/8nAuG1+
rHZCyZHkoIdi9C2xwgSkUgTVIXsGwt8b8H0MPo97BsHT4Z8Mghv3VA23Nvp3DVrov98b/SNpFT+i
FNNEPC3+r+MTPiICC5mw+Eux/nVR/j806vsYffcizwC7cUf/hn8/V7/tSSUef6R0AlUJi3GC2adG
wjPnwVCxQz2PoDv6++dZ4f735nwfn8/jnkECh/8/x+NPerMfF/DHpP7NT/7njWhGGGMIpvzzfH/t
OwS0/Kfjn2uRZ3B8bhX/uTnfh+PzuG9M/9/uPP95S+VLtZZB02zze4//q8b0X5/9/QFh38GzoX/V
efs4W/v3v74kkKyB3H7ZO/B0kW8Uwz9Ktv8Y9Hg/jL++lEcEnAn604Aix6B0wY6B+fHpzFPFwngi
E4okYgnHULm01o0FbD+AUAmNPOjQUCFABnjKVIP1v5+iT8WplMCtJUmSmNIvOysubR20bb9Mx6fv
L1rfXFrTjsOvL6Gr8/JF9/F3T8+XECRAw04I5jjmksgnktg93F/B9g34Of4/vXGiHFo2K903tXKI
tcp36/Im6heSomm0qWajO15YvZlWcz77MWMVyxgtr4uiXjM01UFFo+wzjZn0CjfYKRaPtE0bNK+X
3Uxs1ruSXzNHi02FB3+3ct0pLtfrdcHjnjYovxjr5p3uqd4EMeNKTV2Udbk+5r1t056aMhtCs16K
IrlJiipOo2Q5dVOUxa2uOhXPrTwsIZrOAIT4op9cmWrpb1rdc1XL5R5Vtt+NQz2paKVTBs6EU9k1
xabuIq4GNNzxajSZ0GaL8j6GGeijLQqN2fR9UqdF7a+nqGs3Hrd8z2FryLaOpv2Yy1GVNpBdvKy1
YqUVWTf2Xq28vu2KJWwo0m+6Ri9aJSgyaez6PoU14jcLW35by7q/mEJk0xBM2s7RsDUl05u+GpbT
njKdysbtRV6FtEp4fFiYO50ZWrNk0ncLd31qh7HbwH6YoIp46BSdm1kVddjMtEa7QMqgqhzhM87w
26qN0KHTeN0anA+K+nA81jk8aU7GlCPtU+S4TH0fycu89s1BoyLZtaiS7/uO2awNrdgYVFRZ3wy/
8TXsnV3Noczr8MaVVZ3aShSp4RinmrBUJtOQNlNnATxClB+DTEtgAGkHWz3UPGu4lSu71GDCYG50
uS+LCgGcs1GhqCIV2hDtvePNWVfbKVtq36p40uUtGxuaVcsasnwma+bGfkpJ0hZZN83LFpHx2NOD
wDpOuyg6q9lxMvkDFiPaMpLrNBpnWANRq5KlcRnp+ykLCaxYghezXUfBUnCUaxx1Nit9meboeIG1
kw4j7tQ6jdd2iJRfe5120lVwERx282LKvXDF1eKKJDOmf2d6sYnXViiDanorJ1Fu2NzaC+TMaxnX
+cYta3SSl1Wl6jxKMl/jWfVmjS6LqXw/NuWg5ojRW67b5jxPNN5EETfbVqJmY7uk3tGk6za+7nNV
6fE375oxXSIvVN74cJ3nU6ekKO2lrNY6JU3XKeTL7kCRFzvddNNxzsdo3+bzqJZ5ADfPeasChdvm
tAH3GIw5DHM7aBXnq9w1Y+S22gapJtbI3SjsMcMl2k5UpKFt0iLmTebaXsLhpNzLfBUnOF+C6qYl
ZNG8vKICYsuK5ft4XoQqKhtv8Dyl00plNlsyH2zLo10XUMqtvq/m2h3bNRKqTeZIsXoK24k5eBxW
pt0U2W1OK3vsbRjvGjxdJ0khthSvQxq55KFqW7tdqvAq6uc5k9ZZVXftpFxcURUYVUnfjWqIhioN
rKleDbKez4TpCfjJyNJ8bO1xVWqcOmjMZiOPbaUsw3nW2Xbe1DhfU13V1RY/XQ67t5Mti33QsLZ5
kisUm+g0QCg8H1piToq1Mmkn3Gke5VRBG+SO5vUhBiAOZekeParFCcjxt3Wt87QVN7Vj+riY0FkB
jpVWRTxvCjZqNS0zS0ltkouhF1rZzu3m3NWXaGxGJcqWQgiuTnOI/IfOjKXyywCBJM4PmtT7aixy
NbiF3+VImu3s6bxDvtGbObLvczzZFPLMydRXaSXNoIoyT03ZLqrNpVWh1/LWxxAFI5eXqiftlA1J
lQ6e4Ve5i7K6G5vDGOfbssXFbYPz6NCQhF/wBpbSvORCYcfsFjJfr/qiRZlGPVxoXsJ8y8fxHav8
UqpWhOE4LHG5tQZXW9mwaTu5OC1EVWVxN60ZH2ateCH9xg7dlA5mnCCg1v11NKNpb4LpPjRyrvfE
t8OljhIIPZx1Z1E+nrikIGkyrIsqUL5zos+PfZgmhU1iz7uWlveTG0+ajt9QDvMpc5gF0btw8EsR
vW15Xyl4Nrv1xXKqE/+InHXpXGinalTzLKYW7ZqhftOZ8sM6VKPyRYIUckusbF41aUOLy8qwg218
odDMmiy0lKdDV4+qlxC+AxqZYonPhoXLLMrLszi09pUQA0sjI0M64gaM7+olXfVaQogrXyOLd352
VTot/jzC4nhm2qaDA7fT5ZtlmU+6yG8njyFPzBPf2MWLdK66k1HwSeVrf0WiEzKs+/xpzDoukNTc
TTKgD06gNu2G+MEv/RvdgYOH9lFMBqWrEL9puI+Ski77Ad9HZb4JqH9d5dEVabAB18ghlK3jOXfz
Wc6LUU1o3mpUllmy5PDjsvM7tOrb3PTvra9SOVdio9dlUk03twpzkxnIKint6cnQS7pdvZu3xLWV
clPRvqZJcdJY+8p557I51OQUQOQb7w2EMCEdPMmwWUhFVNkk+WYYTvIuuN2TtJwNtB43IdHFTW3l
tGmTnO7WmbaZ7pNjRFh13OX5qYw7BtGQhNeM5pBMO0tnlfOh3s64F5e10RetD1QJicRtGD0s6zaE
y5piSJMyLj44X7pTjZf6pqYaZoBgyXdTzOp90oxW4crnV41YxZmLYGrcOO+nsVmvCay2D3SSdcaW
IV8z8BJ21gvrjkcUYp/2dWnVwGR+N0fNch6wYCfaVi7zRR+OXTE0WYQ1OiZtBRm+lVXFlB07ctX3
9QfbrFWjTEzwaaFR3Shajvl9MXH0jstOtqmfImrgYcf2wxBadjIRlh+Ao1Y1zI5mB2aKUnEDIRtC
gsC7heXxa2aNLdKisBBwKFsU73w0p3hcmiLtUeRsOiEesrblyzvHuyQdJV1TPPBx25q1uYpZlW8i
7fWlm1xyGCRqL5tAj9G0xhBhlvVQ4KpI18X444rN5aboot96jQ/x0ALHGwfRZJ2x7MS7qNaZrb08
7xx662GlpLA9IEmrpglqcXLNViL6DbNE50p0DRAAv5avbO+TU0dwOKuN9ODmQANLSIpouMlt3Mcb
w0eONyjM1ZtWa3lVj3RSVfDshuCWpUl+nbQmzpVxXbvl86RrSPojsYpW05zlVuPjGE8FpKC1fzV1
J3PfDtU2oa6xG7C5v5nzNtrDPkt+Kp28kGw685N5DZ4DyaPolsPIw9VMwAkd8CCVsymoEVfR29zP
9WZpklk1EuuUznZK+z5Gh3JdS7g0rQ6lhzVPTE/fNjh+TCLRvI2qxe6jVfbHXeV+y+OqPfg4Qq+7
vFcVwj4th3BHirLZApGGq7LAFW/jKaXDMJ6UU6SPBxNLhYhpsmXlNm1NDdNa5wpTZi6Xhr3N584o
8No+Szi6xmS9GdryYnZ8SXsysa1F+k5TcOo8AcPxXLozCLhWQYKo1EKj2xi23KRkAq4so1KcedaD
AaIeip0mtoNJwB2FtThXeaeaBdhhr7v6xiZSnBvatCMs8whi82qL9XqsSXU9t+wWhURcAkNvMi+b
XJXzws7y0W4B3/7W4BHvJA08ZU1N3iV46SG2F0SkLjAGYSahWpVl+Z52Za1yWbwuIVNsWuf6A1qt
n5WvumFHuXhf1WzcrG17vuJ6VY3ptrEzh2Rou6ydRXHGzBC9r8RCs7iIHkdPXznalB9YNOZmk8wY
GEiZj6qO2hJuGfd0txR8vCws7o7HCoWzeJ26zFTVtUHrvMXWpFiiTjnj1qvRlSyDPA0pJ2izWckK
+bBZdEjrOaouh1LEez9w/ltEdVWmaOy6RWkmdaxgy0BxWDkS6Qg31arlOj51ybJuOoiqZ2uPo8fG
025r60GfIdnWp6gXaD+TEd9L3vIP0uXuXRBTs8V06CO1FPbRAumulUXMniQDrNelb7kChmJPo7FN
9mEAKKDQXFKoltqLYTH9ZZGMdlfNwu16Y1AW5rAe6mHglVq1hIgWKo3AIUsoK3TRCqMYssNl61EO
Id+iKsNTztJyiavDoqv+jtV6VK2j8VXcxt0mBJJkkJqjlIjEHNoOxVi5oW5upnwljZLtRC94u9CQ
EmlkJkc3nQMFK28QSh6hAdOljddjKuYhT8uij95qnvTHIYqK95OvyCUjDswcTE7eBC2cUc084Aeo
skU2N2NeqLgb8XZclvG2cQs+n0bIycVKqj1E0HzXQrU+q6oWGmaLhJSOE9B0PcBSBaOKtDK4yciY
a0Wdj7OI+eGNT0x33uMi7JEf7Ib04cZFvQ0KdbIj6TK39bUsdXVWx7W5aXiozmlYerjCYN+7tjzr
65pmPQ9YhdI1WT/l4T0GKrDTvvcekl/lB8VXx3sl1p6mXAt5Xg/1sIUgP7+qe+lDapqQ70fSTxK8
q8+3ZpraWgUfV/d1AxlL6ZDAHtywHDrWdbsSePoeOWnYJq6xeeOlW8++fsHhG7njwUIWN5BNP6of
X77+941t4O/3Nx7+OPj0Ksof384+v8Pyl7/aPdqn/XvD8x89qVZfrgV3/6RiPSlF33z5D9nqT4Sp
j6/E/MnJf6ZaYUEo6Dh/rlp9s8/tSQf6NOKjZAUNQ0Q4vHLBMShTSCTQv/0oWUH/ioIiJSWBrSkI
FEkQsz5LVuRIwFZHKVFCCLRdCDQhP0tW6Chhkj41XRiGkaBmfX68bzAEke7T968lK9iwDmXLk7D1
UbACpYokoMrFDCwgjMN9vhasKvhpV/OA1Myj6pSBe2/IAlV9F7hQfOmm11/NzHfuR+CZ/uOGIoGW
HQXNG8Nu229vuBRAg10gSBlob2zWsWgULhIM0gO2qmg0EO4ld2k8ggIT0aJJpeE0TUoGjM7N6dro
JrPIjqm2/tBXEfjTMiG10oSonvegjiS6Vd0IhUI0FRDJa4iRM0oq9dcP8mTns4mLQSyWBMH88fip
K//1xMVLIsHvDIYKZOW7jqxk03HaZXJqxf6vb5V8b9IodNhAvIS3QDCV0EX4+mYJHYGX9StRLBTp
qHOpVleetIiLraaTT4Ob2nRt8c2QlKUCpgMT4nt+KPLwymtDNwOVq7IFPU66NjqtaVvHyviwbGI5
XbVCFqnwYd+T0R3CgtsNn4x/Z2Er8LagS52yUrON6GdQmGp3S+Lx0MZs3E7dWEC93AOHMzJO8ygA
UwZhw4duUBWUrMpYxNPQradEVIOSM4gqTIhd3+AUW4A56BEDpmIfsVBmgcyRVvPKyjtnp3IDRVK3
nacBKTqEJaXr4i+bqANlojzNvT3pevSAtHMnpmsOdhnGXWmWdNHjRVFMW+ynWQlR7tcqOp6cvRqX
/ho2Kt3O1fyWkOgtsx3e6TlaHRTVa7eB19fYZoay5q5yZbj2hvOMTi3aTGX0pqL2fTFOzW7BXgIn
6gPgXRUqGGKUbSDTE00jFbHpFRrsg5iAWvlQJNskEbOCWjw6A+320ifto2yXa+AzPK25COk8s+Kj
JDLIdr2M7VwdpmYuFEk8SRtjSJ5B2LeZRzM/VG0xbmqoBTYViE1qGEK1rQt94bQku2Ial3PTl3xP
yFzuyFjDV6QvujKaQG+jfJ+LCV+Rip/XjTitCNTvdZwXm4bH0yXy4C5D15fACkZ7u4YqOZHGum2z
iOKxF77fg8rgYW006yFaBU/HiEO9NtNmOWXT7Ldlhfl2rmHu8LwsSnh22S0g6AoQgLZGN/qCdn2f
4Vjn2Wjk67nvr0Ek2aPKx9dBxu3bpJmKHYM0ucsxiOVAzJob7QqsKifudGV1Cjr1deTLegcT312S
3pFTEfvltunoq7kGYVLTuN5q3tSg+NZoyjz9MJpoS53jmZHLtCUavRW+Gk87YJwgn1VWTXMH6nii
zyovx7TDUAw3I5SZoNbkmehbqG5pVW8hMDZpIld0YWaoOMoI1Kuml1hpHVklQ/PWty3ekspF+97S
6vUyg7yQFF1sVNW0IjOsACact3LTJdoB27PtcRfYa92A5GpFfgWkpdhKwcl5YkHzzfuKXDdFPag1
ZtAI0BKlCIrlqivtMQ7iN7J2+n6KWtpklQv9MYvwcuzQSm+d7IpXMWlQ1i+1eaxluZ6VU083wsX9
Ne+LHaKrUJGF8gK0CNYbnwqQ/+o2Tm6YX7vtitgHKFnLd6105aFwoA/7Wsw70YLm2c602pXdHN2a
AZYaMHC6tQmB2nEOt4W2UKdH/G6GnssOWBrO4hIlu7U2HqumLPwbUXZil4ceA2MtuenTfuE6HaI5
3iMO5rNOkz5rkR7e2rUDsXxA+L3u+lo15IneJNAH8VABhpwi1Y/ro7DdK1zQJxXLQskf56lltd1b
Js1JU+n6lYDiJi3pPF5UeW1U3raHpIraFNRDCYVSjtKJkKBqmiSg9cxcoaG5KsmQn9QQkN7QuZQg
RYZ2s2judkVfrplw4XaIlgCdBnti4nhOfQn6poY+TFZWMlYYksOxLwlXIqIBRFPxoSvNW9Gwu7ow
8ckg4mIzsImCcJVcxr6eN7mOX1OQi7dzwDqD1ok7YT2tfAqSGUlnOcxbaH8VB88d2RDXRU+thpsS
2yqosl8UKgu902WIswArBS4Oircy68wyPUzVlsuBrioMI78YvL3qiV8zCsog93zbT/ykEaBcmQIo
AUSnFf3mTHzQYo2zEi3zbm3Jh7gfL6xYzmLf5ClO+jmG2g5KsX4kOm3LqdmUxk6nTYwuJNX2TAPk
cx8VqYuJfctWX2/WBq86tZzKNB9Qdxd4NzjVxVAmJlAn26YEfWaB2hCqXL+B8rFRdimaE8OifJf0
tYZws4a7KYrLrMVCZKPWw4l0ojoW81juqjJvjyc9j2lBoNKRQZ95IPqn9SqS06mDZd8giGslmbN1
qOkpypPHSK5cTdyWioJEtWFDexdaWNppGCeSYT6bTY1oeV6trlCalyHtGXQiRE1dlrcY3CyGGA1h
CqXDzOasGsP9XIv3fV+YbWC+ONYG+mE8GkFeGUFi49bvKsIuaE3uQE0aN3OSrFnr2uScNHOyaSS0
dla0Y1C3QSFR7vE6R1tdC3ccL1W0bVbTqbFqneK06eEWtLwC9QTFKnKyPBN5bk9XbpLz1uVDWnXy
gbegpBQV8YfabPLZPZqhgJo8TmKIdgSfl9QP4OKth/TWthlpApSGYkKb2o+pCe6sXn1zHsIaVA4C
bDojAyoNM4+LH97RtdoY0Xi1rN6f+I4U1+M8sdOBxOdzmUP7Sde/IWhKbPm6gAoWRQAqH/DWWnsR
YOkdSIkuelMMQBoSppCe4w1q9LjRLtE7SqZBoR4yYChylhUFoad0XrhicyOAGnIMVTx7nIIYV7Wg
0vK0W3C5lUlld2JtlmOZhLCbZJj20G+7wS1pQTJ211NujpMQ85OhYyCUF1ldNeZcQu0aaZ2WYUjS
xYi8SFESRqAy3h86AvTTr+aupEu5zUErO9W0BOd0NqyKJvSqF7SEEBMn9qop4sfGwbyAkL7XcTz1
KpAogfbieVss+QnyIL8uZtL7QpbTXc31vvYalFfhoQtaOR8pEsYG8oddTvlYXo19f7rm+bjtmhj8
FoLxaUlJd7IMywPrFqRiA5OMawmqbwGdGhr6+Y0FbnI3glSzwXhx28lKf4Ln/LwYIN3HIGkAPJrv
NUfTuU8wRNNwCSr4K97688rKds+LIkl9MV+BIL9c5M6CSBdAuy3rusqgiais4F0qNCTDCZjdhnTg
YANzr8dm2Bg5mDSK+w9VUhwvUq8QqdCSyWKh57BDecimEnp9UyVW6HWzWMVNOz2s3kogidAqGjgW
qstNrhoORfpQC5INEV5xWtUL5GcDNML6aNjYqU8U6KFzKtpa7mLdPwpoLjyEYeqhMb40KZ5AX2sC
ZusFiyzhu9Ew1F1AA2+EBs9aXELAf12uS7UFR5wza6dLMXYsa2QkIbgZCZqmac5KbGKQbiDbtJ3h
ZxWIBVkzxGY/WmgTs3G6t7xf1ZhAnV4bU4Hc2OabconQbo1LcWhclWx6IsIJ0H2yWUBJ2C45AfcM
zkIg7gjfFnnRQuAs160NSX9gNQhy3oDGP5GyPgkh7oDElVyrdYmT16Fw6HgFDelSdrw9DW6x8AYP
k6c8sfHe5jX0JKuc4Ff9PIFqEsX1ZSyaQz1Rct3mJgapUrqdC8Bc4jLH7/RSMXegwYHoCdGguJDR
Ul3ZcereNTAjd8QBWxFcN6/Bd6oTkK/ZBXQ3lxNoK/QQclg4Cf3I9y100namrthhyBHZwOs06/GM
oLk4DcJuSTRBnk7aFQoIdy37zr3NG2TCTlpb3JJWTyeyLOXeAtglGB2brK1qqdU4eSDbOTTyz6JB
mjvQ54AxG6giXnkcll0hu3EnnliaYkP8tBMjLG/JECYFs8NPRtvBHgihh3feFWvaDVF+ibu8hrbO
6Hm6/l/uzqw5bh3Z1n/oogMEwAGvJGtSabQty/ILw8M2CYATCHD89WeVvE+3LXfb57zcuHFfHHvL
VpEESWTmym9lkZ5c9XYc3vGgeViFXY5kGiOk5LKbDr7DrpuOkyA5CviEo9Qia5CvWNfbwG41mtJ6
3U1CQ9/pPFtSZPD89vcl4aW6fFV9RozLMGQJv6AtgF1+LAi3eUZ5F3soTHX/tFwSIQ1w5jBPC8/C
OtgnLVF5hDicVUWf/f7YrxkX2J1RuaPsjSUKTMHoz8eG4wlY4oZjb30TQCUczEdETPMQBNiBqNVo
5hWmygtkMd+v+m+N52/14JXk9Op//39WoH7Cw/6bZH/Rk4LfUlP/jZf9i5mCmwa//0JMBQn43FhC
XYpezM0RtIM/E1PxPyiGTkB8wpSDMBQRnr+/5Sce/gOuNkllRCPwTVCi/jfy0+U5/eE5hieIgykO
KWyLqLxjAeDux+e4Cxt0N2XC0kr5+axj+imSc5DVnvHjxrTLqjCovuuY3x1Jfz9EP0peQcAvH/vj
YRke3hD0LAAyxgLGLo/4D5gWE40ZROApoop322M/o+l/akjSx7kstBzzaXI6uu6Kte9vtU66+G6b
iyBMjRCtPeuWYHPkBauHPZ+GhO8Khy4H2nOb2k4CqdWux9p+DUqG8KVNOYDoGSrZ7XUdr/Q5qTvK
j2BebH9FnWpQsHANICq205IbYwp+7k3jVKp71j+V5bh+JRO6F9nmqMpLQ6XF3uemD5PREDpmoTa0
eGQ1D/d6pf3bSGtT5Chqt+gK3VJkD6EDnnSqNyk+hGTcygNJIsQsDRFh1MBbRMx3TnJcA4IcXmpr
oklnEA0Jr5A/G+TBgEDUmgfboOJzNU3RUOc+roHtsGEQM/AtxNc32IsLlnflBM4lGMcHXQXBHStL
0EwU+9hz09A7sHCVy8lWzje9cu2+GqIJfTE+xx+atnEiDTsnuvtijrtmX9fdQt46zle+8zMqpGu6
IZCkSaQXfQjQ0HyegZE9LZQUu5YN0ArDvumfE2Aid7RN5s+jEwAQwtAkRV6oDRfazUr2KF1W1nxG
t6OZd8JCak1rXqErmxAWoG1DUGceqSH4+cArmY8E4TRVlpo43dZyLrOCcWSPJg73HHJanxXRJVnt
BRpW6CZymxIj7XivVsARb12T4JhF1NhntG+qLLLr2mbccXGpF+PtSqONc2ucI+CtILy9i0UXqL0u
UQruVlfoL7TxNknR0wnVzpAaucsCkXTI7LYJdKzWpjXDYZtYvaHFi4qtuBsg+8xfE46+CL+S0mrE
WVFutL9aAax0ey/c2ABSU9rdoyDqn+mk8Z+GCNz7CciA23tVMwVgJlbI0nHo1er9UBSt2ZFYFsO9
cQE395aPiPLF2ix9m7GlrfTBe47nKwgb6h4g+BIgit3ateOcz4zx+Z7asdUQbVhVX4d47PEURuby
r9HeciOn6d8/TLZATcgZmTZ5RSU+udiWODb5YJLI8azuUZ1uKXJZlITQd9pyPKENHkcfRUnKNV/L
JnL7Po4q8jRYlIOHrZrwNHO19c+TmiK+A9nUDCmULVx1yy8lX9n3yUPbt6pCmHfWPa/hAq6hQEDN
8aZ06GEmsV9241qi148WF36foKqjhw4Mm3mc6gGvCoX2pTMxdrV+H/tqMPczBOLmHcZ5ISceGoV9
Az13PJBaSqVyHWn3TglL1Mmi3ltzu6J79QUtAB3nKITRQGpjC37dEfWtHgL5Bp3xPnxG2w4J9dgF
fh8GwZUxwbAn5Za851oYuZ9DJ96VFoVgNwb0xq71sSqb1FKFOomxrAJOmrMJqpJGBqFcfNIT8x/H
GJxHEI37rQwf+WqmY1jiVnlUFBwVeIYMLL6XZVff25CSbGwSlKnRppYzN0HxftqScdgZRlT8ELH2
Xcubb7a7MHKdWsIDrX1wGrepRUKtRqy+4rcVNuM6A6Qyv20DbIS1Yt1X1hQQ/xYaPdRdczSLGvZx
GT5NWqq0bSuRj1vwvk+6vxrc55vYeptXIjgSiKOH1fbFKW7Hz61v7jh89Tvm5yqnBRRELQFNuXhF
EYIbI1ebepLYq2GVuSXL46z8ofe02rtKQRtXc3wzOTSSx2k6jEORklUFO+kClUZjdxu3LTZWsMfo
/0Juv5W6ep80wB3EtmV1yfwuhriXGq36D0EZ8MyY961Yz4CJo4wG5dW4JYeIVhZ8wpAPkRGnVdp9
PRTX4CySVAjEAj5uAFTAzTThBiStAHtG7WJSy/2ZeyhHYtRvEMHmfOjwypaiuUIRdl/oLdljqwqf
tnh9xyE5p75p6bFyKHELtg0npJen0kNjVN12DdzxY7+Boh1agEnWCgh5UXTBbOYkkxKCaTnyA6Tx
dJNJzrsxLxn/imFjJxLUx1YxnvauWZ8LAzQ7KyrcpWqmFNxSu+8Dcs10+Y5LcGlhs6WDXDXKl8FD
UEgaK/JVAVzN5q0a93TiyYOlkoQp9/ZGlNFVaVp5OxbhAwWdmlUNHqZCjk/TFD9A9QJJ6tS1l+Fx
Slr0Gkx5y1SBjXuRTYb6/FD2q95xw9bTutb3IamaPHBsF0WCl1eSmNAiTCJQEdOqE+nlZz25ZU4F
GJY2E2B7NohroDrxbs0PMlmCNMDeAxa1fkD7gOi89NSmg3dA6ZZkbT/NfsPWRPq4AX69TPVObSH6
9+iXWPQO6vkwAXo5zm2kH1dazGApljLBUg+zUqmIyg9y3Uq8GpsbUxKMqs8rNpqroVj6d62PAQrY
pvwoSd9HoCUHaXbB2l9j51jvBte3AHjC5EOctMEVxJn2UwU0Ldg31Qodt9EG7FaPNVuGMgduaY5l
ZIomHTTv9W5EbfrOAT9CM0nPaAsUmyA7N8tuVyBe3FRgNrE3lluZ02Vyz0vlA8jOVfyxj5jddRih
9gD9kyNMmGnaR8sa3Y2B/ERDW++SkggOQLerzSEIyi4CtCh9cC09fg2yR1lSFPpIGNMYXZRDH01j
Ol/KsnIj1Z0NyuWbtIoBRu0MaLyVqKcw6bfMsEJHmR06A900CNE1MoVlaicKHoGyjIoKBRyt1znD
bUyeqK79baPKecxaVtFkDzybPpSNX+ac0BYXzeaC5KV25LbZKhRzRT/Eh3FqeeqmobprSOAOBZvj
z5JOBsX3TK/AV8bAtUu+G5z3eV1Wus6ipQH+sOilhxhQA3CjkUWGIcOHuIfOiKY+9NXIEWNvAlAS
WV1NMUpH4/p9OBj71tp1OzL8dMmSogtOVC0s7wMHVn8ty+kL0LX1wJ0OPtg+4DW2xLreslYslU3b
+qI8dlp8cGM07UwzerYvJyJd2lhF38ezPFgZ6lQ11h8LkFQn2lAgpAPBntM5wB9hOYubQNsY+GvT
vU2W+EnVA82dm4I6pZM7mrFvAQtB+vRtdHDYFw9hCWgwHzgJ3g2uYDuEWFgPirbPNgshWSJpf1C1
UEeBDfToLdMnxbsaFFMcYjtUIQp17c6xJcOhHblEslPDIzBcwHVloocJufbDOIAVutgSzj4Mvy10
qU99fdmEbTIVY1qPaJOBW+xkKoGO3Wgz0qvIjdttxVQNvk9qRXdl0TRfbOIchGs3tacEHdzbbZH7
sRugNhuwklm1jQ6vNvcmfgN8GxkWFODiEJDN50mnyecVPNUHOrgBBYvsgSYGXBaA5QOZL32dpJI0
dQbiozu7uKHZ0s/VX4ipLkgT7+dDPC9ovFYoKhKMsMj4PIu0WcP5AVvPqFIEofBQQTxF3lsN43GD
jHWYyAYEtXdqyD2PdWqcWq6KGsqwZpt/9JyTKTOarEftqD6DufH7hs38WaLQ6f4SXRHRjPkISuAU
beiKODm/7zGDVEBZjCL0qQRBD3ONC/82mWxyw4c4QDpTT2/gwaFVupEY5HOBNlWVLCVgynrEZr2K
rWtB8rrl3UwDYMHJmFTfoobikdbNyj6WMagsN0SlQSsLXWMrhn7ejwTUSjbNVB76tkxGsAfQ9Sfb
mAy82voZxpceaq6pJjQSIrbcRTNJ+JUpEzUcIx/Wc7rosovPbgsfar9VYboY4OqHFxSyCnjzjgsp
YD5p3NVo+HLVNrVOXQcNv471l976wOZQNabrsJOEZDiUfUBvZ77SYVukcuD1jikPFY2akqR1OQf7
TbjCZHy6QFnEgl9gakVjYCymUuwmpDvlXYXbj5Z2HwHu1yjT05BVJuXCNurA0MX6G2qMw09u6tY3
ACQBw8+zdiHmtcYewFJf37xQjR479fVYjRXg0r+RRuzqwTlptvB2UgO4K+yaB5lYtp/GsLgR2MXv
4JSIdyxBA7RgpXoMQUxmsd2qHYw21Q2kRJc7zcUXqM39UxhRd70M9fRACmoObZc8al7bE4DZCxvS
tI/DYt1+6xe182jNHYgA3g/dcij32IP63LTjpUNHoz7tEzbfGM8QqFdJu12nFBL9DU/zGM/YnOzy
ZpuW6BC2FIkG6IZqyKu6cOMZyNewq9ASAAoewCiiEPIPC0ioE20n7q9pVcBOBLXjKmkjbzK8MuRo
m7kDGwjOHiN5oERXq0KGCGALRB8fu/B95BKRFS3qbl3irR1DzxDEN3epKmGRKmpcsPFBeV8sUbRv
4LO5qW0bvy+LdfumJYmH1FO63TV0uEMB6SQI4sLtJBRUGLvqAAyEJSZbPBklzCjIFUnkO3pOkhZo
oE7EeTO9yv4FFvoWmf3hhSSERgvM6z9QhGgKdkv2wg4yqz3EtVp9td227l4AwrVSYtjPDalAAVv0
8dH3/CclOMdzTH4hBKN6yvoOrzy0PfE5An779gcukI6uSIF/iPUnLrAakqncvSCBC+PlE/+ZBgz4
CHB1LYvTaxBwBLAn0ae4MIAbegnf/on/wcqFqDuVSIIr5iYol69hP6Z7/mWgPs65R4BDGlCj/lyq
BfXpP0E/N6hpT4YKXcIX0M9aCmeS0gouvN+CfghuzcnNA78dt8Uf/0eQH5CXDasPnwluy1UB8XNv
OZCZ3Y9U30CN/voC9E31qPiX/wm1F6PJHqTOGLUiFpfzgx+KuEFrFT2E0zgF4dstntl07Jlvn/yE
m54B+OfXs4EXLkU1rVAEIpk6m9XSer/VXtJ8NMocmK2sQhvTqAfNUBPtCsOij3VQ1mMGzQYtL1AE
rtRoMvr6GDOzBXtMmY4/z30y22uQ4lucJSvaDKfKVZj22a72EyXN9rjQcQNk3BE54DVCXgpEsiLD
DUwAa5lNgDfE2Zh13jc6qZ6qqEfygxiKFsCAjPMbkjOHnRN2ki4liqgb5mg55lCfh7uFN8Ez1CkK
rT+cy3MMLPzJNvE7xG+KyDGDtZzHmFZZ30ob4sla3ScDcupqrlqU48WLvgWzE/67oX37BXFhqk4z
IfFDAoa8z7FbDo/KjBoKVsU1EHtILsetstuQedVPVwRw5q5CC/+d8iTeqQYEBqMyqJ7GPqmvdB2A
YhqKsPzk+0srCc3pAJVSMRFoDcvc8/o08qR9miLWhPtqQ+cNhrkYyoBZq6XcAQl1sMd4Xlc5Woz4
04JTh0xRwc2aefg/Pi6iRoAZxg5KRCVbaFFJU4HvZUMY9FeFk76HHaUavuC3kfSHE1KNwNT9s69I
cW5dX8woHbTpzQ61Gz6kDxGiclJaOu3rPhbI7FeQxMI14jEJ3JYhMuGf4Z3kbj/JacM7xBvdXCIW
fq5fdKfwop0AWeenJCmvyrIFtCd1BG+UKkIKb5qZB0TrNIKBjgLwhe6wHWvHFri3IA323V1TaiwG
C/RG4bbcoq0513KaYwbucIbsxOOebPu46eBd7JamdPfRJiHPrHLpn1sRYq16LvERc1Lgz0A3rDlD
s6bdI2etYwnKX14/DsGK2z/4PvFHX42IQkTXK05wmS03N3B/MPu5aeHX2jUFFNa/pRzoV1gk5jWk
oLEZVH1daaLCvLVx0e1kw2d9pDOhSxaFo14elsL2zyTk+AAWaizTd22HA2FpziCZQ7efgTmYXdSX
uLiIL/g3sputAZ5RBtFhDTd4DdJ5kFio0Qy4JO84Pt/jPkF57XvYHUlAcf8htAXN2Q7wjT7XcYCf
lH2xdY+UjfXygO2y1AdHpTA3RAx4KCuU6+amWRehw2xN9GhuAwDDzTXo6vEJib/z7+EnKYbHwFFA
P3MXd5eAVhb+MFIR22xIenxa4zac6DADqrkFkoqzAtg6RifIgMRmbePBVtvFtbd6cNhRwOyhF5gA
WpfQtThkOzCUhchm+H5H2EA6XOICjw9LGRvnBQnSUGJyb9gBHhfNNYlWnw7DIt6rJWGoUhN9bMJg
b9p4a96JYgKe838oq1rIbeLiyynCOG3pWmwIdtr1d2Jug+6UdC58/n3z6zUvSxPJBHzkeNFZhPfw
grf+0DnQc8kkVRxPLeP2rl04CFDfTNGSAuUd1J4HI+yjvz8m++Wg+F1MSYvCAAQihty9alcgmYab
HclTGsWkf4Z6N1F4aQP214DyLgfCE6JT6yxwcqBgJeqelpA9HMvYO2djH+q5gTlYTjTcaQa6o11o
s1+5DT/aOfFzHlYzSmO79TABrB7oBwoXnzyKiMANChB+LwMbXPmOBEMuIyDtf0BpL6f/QzcGS0nR
Jo2AQieUcfSCfl7TjbA+QPhYU9TACs92N5zKytjc8XC5H2Yx3/B4bjPdlfbd71f214UN0HHG7OZL
D/XSivr5yBav2qRaQBuTZkgsTQ0EgpTVX1XYo4CQ6EDpP9zLy0zUVxeLpPUynuXSkANz/Yp/Hlrl
xuniSR6auriFf76F7ERguNdb2Ke2kMl1Y2x8B5C0v2qTQabQ7115wdQc2RPfzQEAX87GP5zYa54Z
tyCAnIyeH7qFCSylPy9FC5DSWAR04IlsuU+aZrnX1QBDyUA1coPfr/trCPxyMEFj6JsJmm94n34+
mFyLqOtcMKaTbFBcVXUPR55cSvEHcvr1RQUsRp8tDiCSUiax7D8fZ502rfFOgc2kQO2QzxJV74au
AjINKQOx4feX9fpBxuEYniNMpcAc45jLV135dg1Ui/2oS/uXwKMWhd7DukIEOmDwADb92q0XEQqB
AcoyrJVx/vsTCMQvp4BnCmMwmAjRUo2+//0P+5OamVrMBZ5Hfm/Hp8rVG9lpIXyEDiQp75BziGlH
XNmjW1A581xsdUeg8ViYaccY6Cg44xKKiUdT8daVFUCfoo2TfueBDcPCnmgFI7+HSzcTSwHy3njs
H5ktZwUXEjxSR9iO5xgFcbV2EIDbGK4V2jF67MueVHk4euz939sy4eQRaNFIuOSggqPFxKBND2gJ
CPgRG7K4j0m5CnVukciyW3Qioj4nYBNh0ATq6+/rGXMHUumWALwyJguYHTo36A5avSDo+onig5OW
YuXdWLTNfqHqEnrnAn92sL6bnemK8GxjHj+UcsVPbRiHYTrMPB5TgR0vOMw0vERiXSEbYFODk8fU
EXXw3ONWYl8rP5X90sOgo4ML2OMgBAsfj9c6MfIb5ZhBkGGNFXKAAm2Gq9FHRfHUyqJGZlJV1ftt
8NtDTFbAMoQJnALsf+hKMejv9TWMkAjodTwhCfEJWbZjFa7r+FdYC2TRnaxG8nbRvPCntZsQ7uEj
lxAneq6DvNsS1ew7nuBzuIKStGMbvLWpkEipYBmokEUZnmChoNOoA1k01rJAN2c7Fq4k/uSbBQG6
gVMI/byXfCS0wLWvlk6QZa+4h5Tq2mWhRx/MtDkv8dxEqVdwmqWjXHu7m14+YVQCBxnRoNF552Yw
WgtYSHlEb+9lEWJcdIw2+ICHpsPJbsjxdTYDBXf3fpH9s9u0R/MGxhAozbPcq1DGT4wPeGo0RZ9j
JbO9Lbxvm13RmwJdfZJ8Ksxy43SL3kLU6vU2iAQKyNrplVx9z9KWWcOs7zXoW2KnJhdQNr+Bo2UP
a2kCkZZJLMK8aNqtvkLZ1P4p7L1iHzAkBlsFUiiJbTeM4MP5eXOSkTE9B4eYKqeQ05foKT7gGrFP
JaIgNAtsdauTEbfg95vE6803gBkJYTbG8RnSidfZBJtRHxbJjH53ffFulgTSct7Bwnb/++O8Dq4B
vkADDkf8CaMM5pS92g3RiqowcwdCSCsSfeYB0ny8vJeub90Oz1OppuAP299lO/8xkQDLAAktwIET
zCoH4/HzikLJFZPX3ZAKTuL3lQyavzTlgz1WWoZNytoYpXK9waR1Lrag++DxGn77/UX/EnHg1QfJ
IKkAPwNQ4BXQMuMtWpoLyLhVSt4tK+y7ebnwv+Q64KX+/bF+eYBwrBBrnIQBAA2MpPz5cquxbMUA
FAvIbWc+hyGGAKSiqvEDOXV9Gg/J8vU78fC/P24UIUUQGDGXsJcU54cYs0kArG0ToR02J8t9t6I4
goAXPwQsAGrCw/UrbFx4sn5/VLyQr24vrFYiCmLMS4PdiorX0BtiURu5AsNdoAjVd5Q6d7UKTI+A
g7xu+x0TXfRVxWb5Fqou+AoP8IR5LTpxn1zFld+RZLVfWafBzQMhCc8Xc/qKuUiyfoibiT/2bdxc
ywWiI7xpk34v0SP+1ChGfd4VSYLqF6IbIuC0Ql9Uqp9zVk4TvlwquZA0sJZcXWZVdjmb5fqJh5Oz
8CkRq6+xaaLzY6Pu8+wLYg9bwJYTkIk2uV+CGFFkVUOpPnQyaTyQdWETWAciEjf8EL+UvWBbS4Jh
PwUKcTphEMPJw486/iXhFmapK5Ktv5o7WODQ5WoncgQHg820wlCCMQVArOCffynf5dDj5+2L5kM4
0v2bBiV4ci+mFZ9Q1r1qb6nvijcGU3LQXd1mTxs4DQqd7ByoT0A9Y9OgFGUOYKVo4UhAPJPbfek4
RgjhKQVDsvXYzmu0/W4wOapJ9moT2F/aWZM7h7b92+VFn8G4jw227HL7qn17Eb6UpHcubDwuBPQM
pOAVsVvqZDmEphY24y1wm6CdvtU1x1StyGB8UcbWhLrMxdiHrl2IcU9paITP+6EfxbHr4UXLIhIW
T6pq23i/NqM8LlvJP7heze/DBAE/TwjmmlyRjofndihFma2VTtSulYk7DPryaAONF0d0kWF4Ul2B
yLRq4UWWLPM0nJ3ZwIz1c3j+vlXDboElpugcmuvvWo0WqnXPfTVfbpVMEKr7UiFN+v7v0aBJyjNV
mA98rfyQiOsYSuKHJex4Dt/hApv6uskoN7UjzwRtk3fwpxiIOoIW20fQKubcBqRr0qknFmI2ss9D
uMoQ9hE5+z3GdcG+ToHkFze6hS68x3QjZ3eAM5rmRs0gYrN6wdTPPAR3QzLQgHiYv1Mp27DilNvW
l/0hahIIyTVYX5bGvK8oHPJiwiyTl5ur4RIBRRsNnTx367Icfv/m//reh8hqMSAcfCBGXr2u0lpg
ctIv2qalhPiRQkc05AGzOLb288uB/q/xpf8vmpdRAiAw/2fz8n/4AqEfWdKXT/ibJuX/QLGOAXxg
fCMQoJfy9W8zM/sHvgbhMk08wuBwhv7Iv8zMmM0XIt/AuDxMFEe1hxv8N00qQkxZRo6QoAoE6Q6H
9P+GJn0V/0ErYegexs3Bx4wsHxrNzwFRUj+JAN8FBeVxggVwydFXPcAAecCAg6OO430/LChJyPUP
C3b/PcH4ESi9mLF/zDtejnv5NrAE2RzGoLwUZT8ERMJFPxUFjmsiyneII9ER/qIVhR5rYPpHS70G
L8MKjGlymVbbDQGD15WAaMws8I76J1abN0ExARCsno0bPtMFm5Zv3ycGwySsnVM3052JArRa5/e/
P/vXisT3s8eNYch7BP8lHwzZMm6FxCQ2uiKMbJjSF57ZeI8ZFKNu9+t4Gnq1Z1TDuAfQf43yFcPy
fn8Or1LFl1PA90NCgoH4gPT01Y0z3vIyKGB1KY3Muqo8zSU5YurTLnDNHw7FLlnRD0kijoUnMYwh
v1BsqpAgfn5IhI1quqwTgerg7sbhr2kbduUiQCjpFNZ3qGFf2/hToZd8Esm+Yz24ouY0w8IZaniY
Z4BGQj4kIbsvyuRktN5PVXfgpMlCOv0hhQ5ebX2/nOzl7394stAOqiA44GR98HXboHTq8gnhX0aw
GVpdY7pSDEOnzY07RCbIA/VezeLQln9YtOByA35ZNGgpl2/FAzL92oC+CbtCr9oQAqKuTutkzAoR
nWtybX2BEgozBAWGfK1NHpf2D1lu8OvDASkFrxbH3ZJIAV+JOExvnY8X9Nxnm8F5Ue0tWL+ULhgS
IPxVVKsbYIbpOFa7SPq3+BaK3aLb6yUKi4yX42eim2s4nP6wIpevJn29ImiPUi4own8Io8fPd+Yy
AhCtV7w1I4JtHMJip9dy1zXFxyip8mYLHpsjxmBiquR4wqCftysm6ZiEpgvH+Lgm0klGAmHQimk/
As2+GjTcXhOGk2RdS3ZSjJ/7bRhTTMm7rpLy0KHFOWEC1WTiR4wWZCmJ1yptO/NQ15jzY8B0saGm
MKj2297S5nl2oBviYNpDtrlXoISOoEW+GgyQy8uyP/d9E6doE6BXUc9f/GRuw1AtAKirL9QvHwuI
CCVTF4e6+SB93e1//77/ulGjBP3n4mHH/nnxehAVfAsx1UbAfaNs8QhsGsNYjDlOFaYWqApjEVt5
qEIkNr8/8it97PJCCYQZRCFMaEUV8erILY/8OEGkQbeg7tNZYd5csO7H1u702GOs3gLoHvavPxz1
3206EcYOhwKaL4qA4FVZWIsNwxqoJ3hp+R5jgCDSk/JRBKVE82LMSnDtI+NXRI6Zaj+RujkUgGpS
Z/G08wFoQZuhYfMmKcoth8furIi/7tDhSgxqgTqGnib+9Nr9m1f+p1NGPP9x64lW5QpYD7BSVu/K
qDtcju26AFMfxkdMfUPzwJ6GskYdVc5/WK+X9Xi13+DgeO0ve81ll/754GMRADjFEFc0B+0+Wauz
ms/1Ep/CYtjB5PWEpdwZQW89649wOf4hoP+bHeeno78KERhFUczycvR4sHsq8Gyw+jix+J1o/9Tb
+TV1wAiUHy701QavZCmX1eNQGFKxi6Y6bzhGm1R/2q7+3SYawWmD5hS2K4bt9OcFhYbJgxp2ffgX
HXwR96RP8OKd45bt6Tjfwk3+NJDhvE2Ivy0SqKV9o6fpFgxF3b71orv6/WuIY/6bK8eUZryE+JIN
iRE0rzZQvVYgHMwLSd4izTDwBApZYSCHScW2c9if/PBM4XMlHAaE8WkjVxhUm2owpKij6g+FE0dt
HotuRltyywvkW0GLVA+xoNZ0dykzEbljuEmGzz7EpKqP0XJX878izPFtUKHCUzxAL04w16kubmw1
5c0bWmFWzAViK4XAkEPxBfOiPlYYcAGjNSbfSYgM8w5AwAoUoEk0Pdpp/FYsCbmey3Y8Dz14VKue
0c2Fbhom8GbUd7p8thykpkg+11N4KjANEEksJrg0vdqpAkBP1WIVVsq2/dKSZUwxRoNhZkfEj9Ok
N+RDEfsAwf7bjKmmLoyymACrHgi6dWBq4Eb/F1GvSxrAxj/fojZ1u6aBR9LP+Ig++lSNI8w74hTM
DlMzyyHrgY/GgT3PBVQCLzuKyxPdoQGGebIt6+8mGKqBdTXhCRbKBzZHBcZAF9URHC29TEG9uRD5
sotgIQmaOxuDaSUJfBxDzUUeDMu1D8B1v4WA9FXV69XWTe6qj+/7dkOam+yoWDFrup2PmPd95zDH
rv0v6s6sR27tzLK/iAZnHr400EEyxowhI0flC6GUUhwP5/nX96Jctq+v0VVl1Ev3i2HDkBSZweF8
+9t77cbXwMX6GFO46vT4HqbFZrXuqxNhZYc1uT48amnpT1luAIMhI46Tn7xwCW1brZFg7NvofhEF
2ccg03arqZ8d9byt8v72R2N/UZj3StgQSdSHUIZkO1Vt05Mk2bYmjuVO1ptq+krFHccuSjaWf9ZL
PlobzFjR+0R+D31aH6eFAWPmUJ9tbOHL8SVymvOgzbU3OIWzaxS58nX5ygt0IXzckGUeW/i8gB3n
NN5rarzc2pJte5zcmVVC08T4YwSRvmPC33TPbVJ6Vn8LMU5mGT/NvWI3UGySoeMQ+lXLY6FtKrC5
qhqYC9HyeZ/hSrH6Xa1eyTwLzwC0zeKB39N0aIZf7AFA9LxaS3IfyFltNDYf4GHvNqAF6NmV18Td
+W/xBLN9AlBwnNlykPN3Tn9LKejj3O1Gfb7NxqXF5+rsB4zk0nhekwtc/lPBC7R40oGFGEpgTk9K
7uuIBu7isUut8uv82thXgGViFg8Ybsh2VBHeVTdQn83e8QvSz8muAcbxCbwakuExqm+Du9fcp4wk
rflmqMW+nZ9U9taxc4ZouJuyaWfUvvlCsKLQkTPG4z9yElhj4QoPW9SjTbfyJaBSPi2l5rXDaSLP
wVr5u+z8cehP6pqmUGE6j09tv7Pj1nPG+Jdwsqf5OalR+0JJQAtCpIkt04G2YUeB00F8O/TyGxsU
LO07xlxgeT+wex6bGjklvgBr8i3rMQ1PZXrGn0He5rkBf6znnhgg2toumGhfMc5QVPCcHnKdGzH6
ZpXhHlDiqTF7zwIzZHVorG2FMym5twtrt1zWBG0TxsNUz17UFaBBlvJRV9utmcHw+J3vEKmIfLdh
xZD8jDgnStxEam3gJU6DVNP3aqs+FnPz2UbNNr9VZKxFzUNJCVSNnfuhw5Q47nE5LQacwTUVgk/b
t3Z274fWQ+M+G+ey7DewZcNhnyg/jOHnoLqemfhV8ZWLlW6o7AjC7IhQkxYAehcftA5Pj5ZFJ+Lf
s3wSxT1fWByi2Q9BY3z10TZVtN8Bk0Z/MdLH3NpJB2egP9WPTow+OwV1/qq328ZxNlhaNytWMoUr
8lbPO7v9SQAOHE8M8uvkhMfmFlnRzjF5LN+SBWw1yqqpvMYVxutR28XizEVsWefhGVSut/S3LL1U
Sxj0pfndFOOpC0PPmXMPBvwVDbjZpAlWVB4s1bAai1wWV4PZXBIwScEadhm0h2wiRVGA7Ch+NtOb
3fGEgE5bnWfp4MKbHzvnaOCvd9TPrHgdShTI+TtuObAqmLlPnADK/uqyncmYtJeMOctH0LfL4YgB
Vh/OromJDRWaLH2UBuCMA0PWvtsGBBSKTnh5vk0gdtUIgWtCgjt3koU/5v3ziIJWps/4hSYfSOX4
Gjcw8JOwWRHY3MGqOia+AohoinfS+Cax/ifgk9pX0P7MGqH0I/OofGu+4R5efo7qNVfOzis7xetq
SR+ek2I5RmQet+PSmUEmPLDRbtDO1+wNq1m6m0RxK/XzKE/L6DXmDVaCn8/lZiIY8KqAYLQdrywP
v1M+ZXN31F8DGFPIQwRf0of0Ix+hwYEclv1tnPfEKTfGciMyyDV6ksM9diZfmo81Cik/y8gdcyr4
eapjDKISU5xfQTJwgHIN3BH734GhgfhROO/U4m5nn8ZnxgOeLobGV+gyWBYYH+RGyW1N7V7+wtyz
64vbWLNL5uuPd+5Yb3j8wbRfJhA9PqyVTY61GWDYy2KSfeuJ+riHvgo3C+B/bsG9nD9YOYuI18db
CI8V53z80adDoOrbkKd7K786s98CdN9xH4xHqKBNBaP8NBW2BybXK/WD82CBzENp48vk69GnhUid
DvOYX0d4GBz2BMYmcm5x95wbwL5LrnoNR58CF0b9qZj9VQX+cRSGvlw44UysGAYAZZwh0jP5xHkr
FGIGdjKpQU1kwNMq29x0la1dmnAud13BrUgU4YdWT917Koc3pVSwEnTzXiut1eOfwmb9R0Qq0wBn
1o3xno3Lh1uLZUtCxb6XLsi5llTiOTE081OdrXpvd9GTWqD6d8ssLq1YjSG1EOfSaAA+CYI3f01R
NVHYB/y228d/JKnMVMWZX03TdSnxm1qImKsbOmGbEPYvyfQ5KFp31QbouIU9TIfSbM1gjVgl6fiI
T8Ubh845zYna8AYkXhXm0HvxvXWv5qR/TdBVWUBobLzYubFj0K66Q93AFFvKma3RD5h9EX5wAEhO
E33oQzNvJ4ham1mAs+mSMQLjnzcrIbZ+SlKJdqObH/bY5IfRnHM6KlyLNYce3bpQc95Egwy1ZF34
g4QTI2Mrz7bTX1i3Y6gw6kOSVtfEVuUGCAQn0sZRD0VuPjlJAWp+6YYNYg2WDrc1XlAdtlNZVY9C
c6I9fGkWOVkJpW8geTHaRbwzQSvv0cPiBxlh0EPQj4IqMs7zjPWWGHi3bWs39cEJqcSVo/Rip5VN
r0j31KgglLu0YguvzwoPpsbGLOi4nlvmjm9G7rZtrQpydXNWmzq9JkNibPAFuV4EkhgXRpxuM7sY
Nx1eNK+ugD4po3VvI1cEYb0Um1pRQw/cjHHhODrsc8X4ausClc6dHQ87qdykJnELpU+uZADxsS0c
QdOmY262kyXQ887mkFNbfL4i3Q9VRlFBkpGN5EMCjlK5xNnTlDxG1F8KV9VjbI/gtVu1vVtd2J6L
yMwJmifvTNnFIe7KU2Q5P5eorz2pynTDTuLQzl33U8iMUJU03utmkrwSk5wQ38xfosttm/z1X4Bc
znbpmiOznHiSDZBuCMdoLgLIooAwsyq49FE2BlMz575SZ4wTGWNnybnZaySuEtxwrUdQDmKaNm6V
obGObmWZ3hSSTFRKrMdgrzSemO1wxW/qnNEnQ89ObUaMlP0hTQR7jMz1Jq7Kk61FnF6GHrVXmDvA
+/dOtc9YzDoibdaRDM5tCXWybIryWFcRY3BffW8zihyocLlju5j9xTFP1phIThX2VpuzZCsruPJE
1u7tIPaLUH6NXfz021kk3WzbReaXarUTMpdte73e6F47whkb+6lg5BNnCil4UpfIXk7fF8SHstRX
m7F5UGUWlMIxoHGrPQ9eFWxPf1ad8hU+0tYM8RrXgC8Po2vsyFM9gvsRQdH37gO5ih+d0zwm8QDB
qhV+GfecRG2HAYIrbjUKGB5GoGQzwmWTWWZwnHceTOoFsooCnME6j40GVcxFm1cMO3Admm3UsDE2
lpZ8hQDjiDNs0zruyaXN7cbI1F9L4/C4HsBzFToCT8aP5hJilx37wrRtLoKLVk7APGP9QPNHgN2K
cNkyK6dETMW7MeMG6aB9oh0uQbZENtUeMa+BvOBVxwKsrUvplR2dB8TJz6jTPrL+uYoYDkarI9wP
gkWaNf8Pgi3KjfA6ZP8gKhaO27Y8RSMBkD5bqCXQ6uEkEvtUp9bFmNzr4GhXdoWvwOkuETkAQ58G
ENjLl9YCw0wrAi+z22Hocu1N1NUPSW2kAXwgx58N3qS5tB6TxPmUkCQCDO+fdCx8U2qXogVFv4Sy
fe/wGPoqYUhkJV5oBYhu3L2zwHKE9hVx1fctmR+siBbQT+kEfcbRWzSAnL2wqS7DsOySxLyV2nyZ
FIJkafGicyDXQUhYbMP9JI+mQMULgZCva2jTjh/OnLcN6n440YQ2Z2NFreU2jougW2qvT5aTpv1S
Fu1TJS6y6aTysGjdR8evu3ZrhpOxP8g6uqeuftNtctYy+zGJzC+5Oyzzkiby1g20GfHrc/rsQxrZ
fpLtNU8XvPPvGUdjkoQEllQ/trqzIRJeCeOboryYbB3I/3B3T9wt9YvdZDuTM8ecPGspWQH9RF6Y
8V4ytWvT1kyV91KpuFGHdy1vT0tDAFvuje5Ciw02+eQBXvuDLiu/dCmREtM9VrUfaoN0JeVemd2X
eCo+UmkcuxiUWW3UgQKML9FewqgK4t4N0vGw2OSKhAnQPj2YekE3jM6MT4INxNxQfJJ0vSfWfJ/q
jzS1v7X4t4QxceJeCn9SnRfKBwqcrfJBq6ng0MfIj2324UvV3JSeOVatg6KmpsaMTC/nZ6vnbj8q
I41E5nYeOfPI8O7mCOCG+1UUzXFRgPLR6WPZxg12hu/yntVF45DFdF9RR3eFmC71pNzHvr/hvWZS
0MZAk0ZDKKA59Cvhc4jUG6zZU5ZjdcebWbbXFJQ2b338gMRvYUbcxaw8CPKQQKB2kBSY+p7IaB4U
VXwvCFBTvhT50lYfVQOCVMyHWMr0lz1xDujjo66WXv+b2+GcHVFjyG4C09J2QJePOW9a39L6s2Uj
q+FydzfCxC2eR9XRyKydBipSn2yY/Q1dOiHkfz3SH/MGUGcyT3uUF1+4LHsYPr+IlL7G4AZIJ5+p
o3ikGxUt6IJ08xQaP5F9YLqzdGSKIzF1LqqtGTUPrg73RYz+nBLCpyeJZKG2AbixncP4gRgiAN/q
IwbWslETwbXmvkjqvBRdPrd98VK04tkw9F84zl9A2G4V2f6Ymv4wTvVx6DmvyaeqBbq6tM291h1q
sOLx6gzvTkJRjpFc62g5xtX0PRrXxzOig5G1b+wDvNF6LE286EvePrvwaHRT0SncMOifKpECsYBm
c5Ck3b0f0xzrjnEinT5tpiYBQFgfaHYhD15H3CUZI1oaNWQ5bb31Et0oWNzp7taMGe6zikYsWWIJ
QU4LhoIyn6oFmQNmbvBzl5DkWiwVNXrlz5URzKP1BPdjFyvWvminc28oOTVclrl3Waici5rUuzNU
CfngMXy3QtwTkQE00cjs6Rb3bOo49jsHxzYuZjqR70fvUPpno+S9zKbQDtRar8+J8wEr7lalMbFD
iy+t98wiizwRTWfuPV6oWbQ1hx6Un67jDkcSFAkY0rA9VeY5dSPfrB+X2YZ23JB6hYXc9uclDr+X
C5A6o8496j+e0/SVHxxwASHeyqzee4CQMDdn5Ch7K8qFuamMn8oKcaHNeI1QGef2xVPoAhPVHxbF
vKLG1p7o4uOU00NSW90j9mKk0EpCEzbcbp8AisMy/p1SJ1indgY5uBWPSTSTg2wvrUUuyyYEL7Of
bdizIDPGJycLH1Ql+maakcpNA/OAmpw6pDdMxdg18pSCneCexmGeMWDiVXpybeUwfVntlTRtP2mQ
bMsjv4Ii3ldKc6uHL63310D4ssuju5HUYDngxVyj4lwO26w9hJQTbQoEJsRjjaMuW/pLjeNoJlyA
PfqwIEOKodnBjX1ub/GIQhtQW7XV3Yd+/uzm95Lxz3lu3a0E4AsBsGYU/uu+498ynvz3uPn/EwD/
/4P2FNqd/7A4+Jc+yP/92fTL8vc+1pWF9vtP/J2sjwXKYZuhISGSXPi7F8X4iwo4USOigyME8xDr
oz+A9aHqY5Y02C6xU+bf/5sXRfsL9lH+NtLrgoWEav87XhTcBKxU/rDDwt9LsSTrZotZmszinxMV
I3pRqTiduQk7sz5kdnlfUudkdvKA+d68iSXFyQw1ckcoCtSk00wHp6N7bCgBFG8kFu5nHh64nlby
SF1EHd03S48yAChZS2EsYOdA7JWr6DO0n7HBXFnaNueHxSCPnZYQizDDBkJrkGPctN6N8Dk3wsIv
0I/lt5aOF08s8HVEzijkQMMdZXbmc5Gzg1TJ2Tj0I2Ffwn46pNSFbCgZ/JkkI+BJLYIF3CaHtqrE
dnEAgncNpFS71O+a3RQ7GD3qwakMIAtOC5Yqg5MEFy31lfKR3fhBX6oRUPsEHmexnU2SKRBml/U/
qu4MUnvTmGxmyUsrjuUb5lvdFtlOkc2p6MBt4e4ZKusehhXDI79Cj/a0myYhpU6R7qc1WmhltsNO
6YCl65Wi+ULNn+OKgpVJMIQY1VZF5IJ+9jIJPOBgKMFoUmPkRTKM/KFUPzqO3MwEYKssvecZhDcO
QEAUkL167IxGeAi08U1tIf1aob3GSeZHQGTlNqZMMRAVGdVQzBbPoLh6zeIefXrdvoEU+jmb9keT
uuchzwpBUN36bUrqJCJqtgTMUc+WAYhOMzs16HqEq3aSTz1NaH44zKdiQjJLVLSIQo5A/GOqQYuy
EtehSOprFNYcwDoDfBJWZLCYynKg2o4uOhW5s46Xn20RAQW1lC8esV9G73pzaakb0epcN85wi6sO
hgVwwF1BFR+nVr3bxbn6pk96drQa+WspLSL/05h4MlXKoLDS50qIB7IlP2Ir+aUDsLH04r2zO4gg
yd6erSPUzNibVOuSW+opN5JLM8y3fqw5B9sTQPMmDkhCeNMU/uTbVDzFFXEAMth4JVKnBKJwjhU3
C5/SyuqdNoBFghfWfXEQHe4wPsSlKsGkGihJ2BLTC6oUJnNtVii+WfNwtavcis7mGxzb9kBIFgRv
flLnXEJBaj0j/Y4fQJjJMTLijzwGUVANoj0M0trb1NU0lbgMoqahqbS/57o1XkiROrsJVAN0j2LB
IppJihvYM2QXB+xQ1nM7VMaD1i8MZCVbBtarSBHQzq+x3cYYPRz9SGTiE8JAvIen7PwoRwyg+gBz
VihNfoPvy6dczAoGcbaiMxhPk2PJj+M1fLmvrqV8z5RM3ctesBiwzXQroL/uEh2KRTUoAQkW9gjs
rj1SI4R4U6M/qGn2q9OH+FRZS2BzCe0La3iGAd3uzKj7qWbadK1xFbBRoF1wNotvaVo3O8IIgZ4c
pTnv1UX5RgkDfQaLOu0am8N307bLFlUKaBltOayv7R8TcQodblLX3jsCXgFcn/hC1wCm5slVdvk8
nMc+vhaFeGwdPmZpYIyoYhzE5kIvYGiN+i0ykE0iUXGaLsBgiE75VpaEIkotdcFi87+asvZVAxwZ
t9nom8hGWCVwxmYFVGgIi5yCI5De4dBfBHmHixsTBaEf1vJ54/TeMDCy6xN/dJDNr9SIOn8wwK4P
JlIBSIz30B3JLucDRYUKUbzGkMrO1NhaxGp8czUC5LmBVDeqvjMYIADdsyoQfvoqJ3Qz1OOlMx0q
8PoR+A1whH04aG+JKtg1JdZ2oW6KR1+U73Cq3FWSIFSh1E9YfycvDYEajxrHtqmnwbGdMkhIOr0J
7lR+xbhksdi304GxhmV1NXa+TPNsExvg52M49GqF+lgr4TeQb1S8GRyAaS79KZbxRZ+t3IuojPBa
5EA/dBtnL2LoVpC8GYiIdLlxUR5rxXg0rYq3ielSxGCm0MVXPn5ba+jUJYR2Oaf3bEXpAydg9qHX
7rFYQft1ZT2LzjzVQudbSsJjTtEp+83rKHYxxvkt+aYTBIWvacX2S1GcCAuVlJmov+DedG9KLZAl
62r8Khs85zSKHaPCKT61UGg+ZQ5Z6ZEiMV+o+jMO84jeirybt14nBg3eIsP0xkkrsesyg0vILX4U
sWW/2Qo0NyQr6HYNsOmpXIq9RjuBiqeanFz6XKzFBc4E+SYG/7erZkjuk17iL1+EAd+ysv3cMkDJ
oUJ2awXCbFJCjPp6rOroJtd6hIbNbW9VOt0c4y22gETOAjExnkdnT5qp8PjqNZ9fPeu5tWqByaEh
Jo4lbBCAF6JdS2Hbk6RsxZ9jXmty7WuItOmYjXa2ZROe7k2dMod2rXWICHUdWocRaMziq712PmRc
IHvQOwB7Ggpjf1+FSdac9dFp93ai0iNo1/I+Zfa7a+AntUiHcKUNuqd004ved0Goo1X/xxUi2HBn
7nyZQ/maJeadDwdSotfv5Hdin9DZZVowYndTAjDBrA5ErjEytfKtzcAwN1pNIMJSnHc+ysDDmSYM
LYMsPZfhFv8uCG8z/O66vKbDkjYC+DnSZyiglXTt1hg7WjbmNiqfe/T1o1oKkFjO2CB2QHLTo+U+
us2wGbVOsHDpJfmitEMypNGDwsaPeO34UEVE7mjOibOa4+fMKn3T8e69x0Cab6kJbTwrCTyaQ/QW
F1DjVEopsbllH72wlTs5zv4ajQqCDdC7iW1xlHI19FGzjgqj1zXyI3WqFWCfrwUi8lmG3AcaRoVd
AsQhqMfs0cHVU3oyoqdJFg9LkVyjFN0AAy9iuvI60Pe3IcpNJHNtRynXnpQ0zF6tNuZKbmB/D9ZA
q8RaqWIOlKtAAp0eRn2q94AGjaNoVJWlUVEfUw0VZqHcYVP2LW3EwEH8JYYWLtbyFipD0GSxuLCl
R84e+/C7JEmz+62kL2vlSw405lbWa//36Mb7jGYYfQQswR5EPtgmy5bc0N/zGS+QmeTPXdZbcMq4
T+as/Dao2bKL1t4ZJGtjp6T8hZVqfSRxWYMpXQFca2NNp0Lu53FWok3Z3Gt5Vj3Pevc5uS2v298j
wr81TP1PxqQ/NpD9r/+PesrwNDMB/d+d/h7A9+9F8v2PZOm//pn/GKesv/DywNtvOusWBjzyH+Yp
KseYZ1RecJgmVzve3+Yp7S8WPmod17aFVQ/z/9/nKcP9C/MPf8Dk7yQKx6j1bxSV/QsEYY1LapZD
vEWFHIjP/p8dbLMaN3MLAoeloHwx1tgXK8FV6hLP7gA+P2rYLLSmBhnBBoyM0pOmIYYbY70vMLrq
kfwqVXHnp8SyqD6HOoaIpQEv5zTvpRX/mkMCouTFxk2at2/AUyg26ZLPP/zKb38d//6YFfgdVvnn
qXBNfWLCMx2c1Naf3cylMkkHzDHpS+pKfICl5L6cAgSNAjsUFHFmWS2dwyILhtjgWWv05wYQPrYR
5TGU2S8jIRy1XJIe8YylFS/PxKUEvOK/OdayZat2NByMxa1uPtJbRZmQ+Fbb7MQsdhReQt9vwSkL
kGD7q13kT6UyxhPeaTisTv1egmjhNAnpLKRewyp+GU6newMVDZvRtZ4p6abUfEa+BOIGv0ZRty0u
EB3uUyCTcMfec/DUHP6i1hpPSsHsm9cpdb+R5tvSaTdDYT7+F79PLr0/TdkYeg3BII8I8K89bH1Z
mQK0D+fNkP7narqoWvqkTXA1lTX9tnTUrfCph7G4WWN4BCCyHx2ds5r2KHI81/oSndpce7SH3pcs
XtRivCzKd5q52R1ShNJ6Ub68dVIHPqgH6HB+iqOPSqBthKGJ8+CLK839mFEw0gyHcHCzDSzwZ6WO
vSIyIn/JB0ZrcIlVoR3ypHjCUfCdlNhtLKKfnCr2kWru4lE5lku0N9LKJ1V/giYa/Oe/p/Xu+OfL
DuIEFQAOsV/MmH8OGy+j7hpREYOutBM41NI+wLk8T3z0oSmuZTj9FxZa8ll/MhCjfwjLJKop1oQP
wbE/3bAqWmON8YNTfyu2SohkiYuoVMegnuW1UHDBLwNFYgyDG1jnOFPdXSNYOg8atozUrel8Nc89
e0pcWsa3WjEfO6Q8zwIfrPc12xQ9c3epJT87rkFbqfgVT7CgVuyQc1OpmUM0Zwpox3Y6lnmED83t
6LepgUdHSfXeihlxIOO2sxy2qyGD37OeaeA6OwpKYI0YXmLxek6A0dJOkR/x/NVbWTDvrNhNDH38
E8ckVJMbLU0Ps2lWQcmsBrhzSihUT/F8FspIMiTxjWTaAfWGc2PyORo4pl7Xi/tM4HIbttzJZmtQ
PjMMuAwJz3fYtjYTlKMVR/Bcalnhm26EP0kOCTunPMZL15ccihBRpAMENRtQfvHfIDPpxQ/dqdh2
9DnKk8LKfeS46MNY+cxDEDERCeUrB4O1PIUfW60jJtCuexoNHJOx4XW6uU9iZG/KbzngFPMPKt3Z
ME5zvrENBg09S36CqDkz0maPGRJKG6m/apUCniia6yfbGrgF0U2igQNO77AMhqR+kaB0fXqZ7Muo
23corOk17Rw27uLF7otXkviljyfzy2SFTZFOlvO98fHcqcY4E+7RyOcNbqaHROr6vhTmSS+nyYf/
DjQSa28vyrcsijFotAxPRvPc1KAaOYP8dPMWBVeJN3gsHkTIVIURE2cGhLaEC3iTYxAkcJAHKjwv
Tw+td3vphd9XQ36QHFg3qqBLC7/Ud3uC5Kji+t3wNSSBcMAw83u394JKlxd1inxdoyG4q6uKDDCE
tRCbv6gz1avT/jK0E4asrr6rKTSwdsU8tql5xx2gXhmS3ka3ooieuwKyBw8k9txjxAE/6dt2NxJO
BeFzIjgvd8ZME9KcE9YYlaudi2cYMcAII/qqnAlvc23dQV3d50w2u84Zz2rah75pUjxHafSDqZYl
IyXuffghmzFnys6UctjPVQlIf6TDHqIGh+zRfpzw9gaQun5yoh4PLjli7mQL2c7KH9tMGYJcFBHI
dRiJeFlRqSYeq4V1nMr2s5Fu9QzqjLtB5VeuaMV8NKyK3rui9aEea36xlnyllECJSdILbOboRqPZ
nEZDh7erTUCo2hCUa9u7ywVFAFYdiMc7SLD0pVR6faO6vKsW2CN+LEv7KAcl+cGvxfkxq9Kr5/LU
FBX3yKLTxTsxCaMycBGUFBQJObceO/TGwyg4s3apZ1xn4ofW6BwAHPhpEDS6V13CqzDxBOHBYPOs
Qibf4+bEK08HnFltZF+fIU/weGIZ6NVJxv4iq9m/N3giR4VhTTbGa48T40HPzNVGFm4nbfrVhNp7
ojBK6MwCu35ibtd7XIJZxdtISz6jUQ19SY+gWlcHlij5vqcVykPOPq9q0sFM8U+pq74hLeupJA6N
fBMeSN8K5te2CGqcFUNY6rR05fUui418D62twZfzirVIC2KFT6qZ9xkuFCcClwFjrLBqM7f5Ngs6
vrMoW+cN5VuksushVjAcZslXPzZ6HtCRdq9h8nERpiXQrgJIso6VGQPzVlWU9WVYiIDpd93GtZ8l
hGbsv9TV505+nuFGBlIq7X5sWeybGhGpTgXuPKUVLDPmS7qgsT3mlHzJ2v6KcrrKZkULdyWaHMIq
WTg94SPXCwp4a2OJYc+HMcKEmJr12XMuSoNzxvAyTSzQms42zq2mbuda9zGM7On99BZ8c1XN8r21
ljGw6rTFnBrV6EUy3c/G/EsgUp5E5CQH3RoAYZtmcql1q6Q5k0F6jtn2zwp+LmKwjKd8IjtKyv0M
o5AjXKscbJO/bQYFtJ0hC2wqm8cIVOEiUJTqYSItvXFjNmaKpoBPF3GCFz78lozkt9R1PKRngA4s
4ZR+ri/ZIYksg3gAOqvWWRu7QzFLeoZEGjnRhvVq7XhqPjP6KS4zkdESrWxT233CWjD3ZNH/JLL/
UufNWRAXZ9Cs0LdUqV8ya7HfyBMkB263he7FVRIq+8SvKfADyxi+sg6l8jVi3S0nftzRYtYzqXfY
6Uo3b2U/7EcturZmpQW1lWK9YLPIyx2zUOHGEW8Knl3Ag1QAsk5yGp15fBGSh1XfTTNvi6TYRKW1
3At844Vi6rTQATWEQctVgp9/5Q4GIf1TsSUDFhvJSeL+8goXIn9Th/jMW2JtGOa2iZrxqrHIEtB7
pGJV4s1lFs1jxSfYcEr66orWwUfQS29Z5lfZhxX2HjPgyfMgIv0HKmfqdRbKosw7aPmO1jxog32J
Heem64wcTjXfl9ZOwZgOSGDagp3ZNV51d9mOBr/PrLWCBHGWdlt+ZLtuP0WCrQ4k21M2c9VbCqN/
p6zWs3DKvIj1/gbQ+Lwqtx+zs36t87h4jgF+frK1cBvW5eCrrYFteBmtwObJCfUQPYnBPIhmQ2v4
+g1tV/XNR5Eoly4BDTmqL4PjPIANNwS53epd7bnJXdQe2UoaqzBN07d7NcoRETDvdqYyHs22qU5G
s6CHpm8unboshZ6pQ1s8HLktnjvQocbv8l2HhEi/FvJKKbdVWmDRL1ACIDBgQU9QJap6tbROfOVK
Rdx5juhAiLh5WSx5ZaUIbjcuqaRqd9Fc4ovNr60q9vEM0hvgT+xpeu5DymDBPFfckXOz6jbr341V
UWjcR+NaNxzCkN7agl/ZnMpvohB7AVkGZ0mxU3N0ttlhzuDxtHiiRA0uTfW50/KbXlp9MA1p9UgT
wwTPpy23SaK/Vw5g+3Fmhz/MVnvMGuPOTsuFn2rSfEOScjyVxnhc4OqKFJkdy31eBRpZy226JCQH
FUjAQCD5VlL3udJHNncxPpaOwyWN7SrBWOSr0TAniunwITjAx5ga4spTzOnNAlWYNn3QF1IJQpJg
HuolSwOnti4TkP1Nn1LVAZunjwCF4quHr8kZjhIYd1eMbXaUU70E0rQumX4bcvfHvEKOkpymtWxq
Bp+us+sgBghcuXPQlPaNpjdfdD1Cdkv+mWjMoj+Yg0bQCAM+amgFYarNuP5M5bbGDVSD53zYyWA1
wMVWDwQZv1FjFFstNPdEST7GDpdHEXuDXZzgTDyt8YKFZm+KfeBkbrSFxuSC4XQIC3NrQI4mnpJ/
pCXfLAY/Sj7KC6h4nylibxFZBW/68X/YO5PluJF0S7/Ktd5DBsAxmnX3IuaBERwUHMQNjJowjw7A
ATx9f65UWmfltXu7ynpbm7JUSSQlMsLh//m/c04Yx3gcrLfFGsyzp9QlLiEXmuXJoJPJjjkM4YN7
KECTiPBSgrGFNS/mkJsH2ENV3amOvLzEPzn0VrZx/W0JonTtJ96BA3TtunBIbvuakbbuQn2taACg
pKL7nqnghyz8Z6W8g5M5V5d0Zo+lBWbEn0ChzwIccZ6hbtVTVPZfpgEfdhd/l1b8SKu5Htr9VQkr
v52C4+JkD73I7/GC7maMamkybeORaI7J29lJ+W6W3eesI83Xinna4vOdhk0b55wFIEW2uFuW5Dul
lgB+7mOZ+3vD7Hee3Bf4QUVr72PLPxJcQtOFfTe2CHe9d1DI9yZQCHauL64AecyHO0FQZCvjgyXA
NLNqpJ05SJJNOkrwTYNuXt9b3rs5fyrTGft01h1QFACzU2KNi8rFkThI6EO3OE1j7G3MuJ+3itQf
Lt50U5M2eevT4FhSprMLBy6puZqin23KQTiwHCTSqm5op/apHNFTJ8yN+ebZzdts8SpdNH/JrYk9
qLWH7YWDs4Eb4yHBcNDqeG0+jap5mk9pFW5UHD8EVGatzRwbxlh39+wDjm1Wgs8NTwMw4yTF3RBS
np32EPx0HXUxKI5DacKQ/pxKonuKrv7iK/VQNfzCVtPZsYlfMNNzwTMqnnBoS1JSlTLZWXTXzmT5
zpT4qgxwz2TwILCNq/Dka9GKt2WGUHZV/2bZFEIQkXxkyg827sjxY9EextvL43nMv1G6zqMxOBm8
Zxz8Ws41kiVlXKTnTn+rPJw1B69ly5YknJJDECeALp7zYlDTyfg45SfKrCbql+SbNfOZmyW8Vkby
U3TmdCWYmZddGyTnti1+IsbbW5aHAICdHEgE54+5wyQ3CtjwO0TXchnCAlXX1B0lrPQn2z8Wdfoz
K7gC1H5zoTPnLieRbN2kpWKP3hrNbWz0MjxueU6T3Nq/smGyuHQsWFicYZZk0vnNuA2t3HtJG58l
HUtZdAUOqakLp/3QOOnaVk3DocFbXQz510YnktJYdqKLKWfmVGrXGbq6PkJ1MytPHJHQDdQlHbve
YTHzcTltvLG1t/7SYEjoBQUFU0oYKp0hxpDba2Krq23Ncm6dWcuO2F62kv5LD4zL24U9/5JvBnah
KxrcaOEcJ2s9DOkT1lxobgIwjjbho3x9J9mx2HlU8GEhBjhzlkdqbakVXTyi/hOX6HRai/ZNRBBB
QfsvC7+JSP5lUDu76WNO0faOmHr6yXWYOdlfLuvemuua7G2DTjtfiwCj80De6QPgYMAZLdSGZLIv
BlPzmiehYKkcvZOZzOZaZ9y1eY+9ldmbIs6pZWnzxkVKrcUY/1RDccQOfYpxwTgcRCsS9ZmjWso+
QwR3F+gKaYeKofyR6i6S/nG1Rp+tsP6cjmOzCwE/164/vJUpa78BKYFtBoUlcgr3dpdeQmN4z73m
u18+WXW27aYQXYsge1s95228y6f4CL/CpUZQ2j4WVBUn18LTb9so3bogV62RHf3W+ZFbcFNT7jwS
r3UNGQ1W7uCffylc/5b9b3Pz43/9j4/v/BDofOi79Fv/Vwnf0rLeX8TA/wRRIb0W6cd/PNXlR1z9
g/r/+0N/y//2J18L+SFy6i+hENf7H9E+4SdL528AM7s6SDVw0fj/lP/dTzSZOIGJo4a8nV+k1Z84
lfjkC/Ann99wieQT1r8i/xPg93cF0yGjxg1cl09Gzo6vheC/RqGEDFqLCijFztRy1Ikha4pYMKNR
3MK1ZzhGYfZ5DMEKOwMSEU6gWvNoZb4H1dmzT8auxY76mBTLcyHkfWNLXL/d+NmAuVzFllVvzaXl
wVBxGr0PKckCPvg3U/QwRjtBrv1ToMYG0Z04WVI+j2HQfbBne49gIcvNXFgLkuQyXYzEeIiClETb
xZjzU6jCose3EVHy3uB+mGiH/8bsG2DaWVjtB0UBdU6OmEkPHEQHDQDxzgsnSbsAO3gGReMuiVIi
T6mDwjUuoZTLLyy4p1VFaQdNDtwTDVfmay9IL06XcM6N8Ew4pc+lfhzngAQeNScp39TVWBK04SiS
XIsJuqUxV+Afz5aliqMpzOh+aqgXdGeQnBRvO1HEzg/Z/BgS2ZM1U6OEji2CgCzic1N9xEuizrmL
tsOpwTVtmcAPcldtcbUgMwzHeRKvjgWgOab1yWwUbu1mOKU+I0mT5g42H6fcLnZhHwnmeMtaD/3L
JAxtXxameIkT9Yi/1N6aZtxew3QYsaYa5onCO3/dR4VCl20a/rbYXFjxdBjR0zInrw6IC02v/boI
uApEKqGNRVyPcAsjs1RLdi0qKz3gnELttRx1x3VtWvW+yRPAKBXNJKaJZ5K86jtjdv1DbY26hkrd
ucagMO20bnEn/dRNNl5kDiOrJQ7BsI0kDRSy605+15vdiqwjOo/cwE4OrUPshxWgFFNggZ9zeq6r
/nWeLkyoM0Jh9+wWqfWZmpjkJSXonleKRbEEj2niqvAyll77MyFCdFMtw4krl2Rpy5rIcNSDIXv+
eY1JeIBQ47ZN1M/QqZ23oQ9eulqI/dgg60w4FDYtmccXrFcmzkwjRLSw2QwPvXly2sLaxtK+iyqa
rxc5e7vcNcRCc/GIXFJTFVg3gHGWFT30poW9N8sUTmLZ2fd0WleXmHQE9u2tZx96tzfpyUxpRqPY
LLhvzd4+DKYDrYVwMSx2yUtP1OYHgxp+2UZa13w0iz0lqeI4IuWd8H4cFYWTB1x3E1TK4l+8aL4Y
CkpYLA6PtahodrHpl6QCTsp6AdKhR8QKokdegQMYlkeSdgU+TxGmIeZHPzZHEOEY62/AhRLgzOvO
Y8zOiNwV58OM9I4B+s88mCR7rj0nJag+WhrWDMwNcWoa7+MoDeauhfDjzTRJjAl0nL23NAXtPWGr
eymRkgMbRaQpKu/4Cz8iEmMLmtTflzMohUBVeAoKl+o3Yxn3uc8rtwKu5nZLeVhStPPPfJzyW9X1
uMIRM2wWgLaGj/BBdhQRrb2GWSwTS/iaty18iUeWrwWFCQcZaKM4xkqUFac7tH1s0qtRzKTXJuZT
ksSPWV6nu4Hw1Ovk10gnTVg9iTLogE0MvKNK7RFXV84A540p9CQy9zHKM6AJuI82UAWXHpwPaWYz
oVP+SbGhZr3NcSWn5Z2u0UPoTf5mmH00z+ESUzypVbr7yPMfsumD3TBiILfER+H4cpNGOAiHefkc
uTVjOu1P9kTi9OAH52lO7wGh5vNSw+PpUr5DJnhvqrJ/SEJ6SGJ7UO+pyZhKtr978nrl81Mk0iKg
zGU1jSmGEY6wb5TucmU32bu1zTJQnpHhOnfbGc+PPS80ri/F2V5w4DlZ/UDNXvhQ2yGGHqt0X9kY
ETxh8R+oBpytZX9VGl3A+JjtDZnZe7ODdSC9p94YmbLPncvBUVWyP9eOi4TIcXqQBhGoayOt/PvU
jOZHyoHyjx6l+uDyGryYQ66+TmXrrBdnKDfK+xzHngt9jwhXg6Y/5WbaUUiUm2cCNp01me0MNSTx
1DLuj7TALZjG4+CLY3ORjYOwK1jgLmtSPnZ1jXhGTjPzcIm1BmPckK6r3Jg3cHDTDlSqOw2O2Zwj
z6DChgIYPmwpbjMq14WySvPi8NrBRdou4w8C6TpQo5CHjsusJb1BHSqqyU4QbKCBs6Nu6OfZzumF
8Wp0XCuJzQ7DXVAt4hVdkRm1ailFieY3UvjNB4QFeVd3sUnYQScTZgDrayJbkywSScw2WfHyHAyR
zdMozo4ME+KODG3IXL5/1C8HaEx0h+h1iIPhK83Gte10jzzU7oyRn9UyMRx43nAgI4wlHAHeB5et
CNgUP9LWaptdt+ABavHariMoSMvAyJhQYrZyY5dC+VpFW/rlhlut6xhV31rYgyr5WSIevrC4p/mz
b7lmaH1FsRpOsfoUYAjHahacenB8DwNflDQfVh9A4fdl9pyNSicARs7LTLL1Vi45v79Ez5Y/BPuo
CNVHHAIwUadnbmWRYuTuOgOiUJc9dX1pvrVZzPbExCWjxsC8FIRcZFZ+9HPiYG2bYjk5strCxw3G
u6ijzXs7rq0uXrGh0/yyxJ/jIXrxuDDWZUqfQ+cEW6sy5bXHx/rcx2hYk1uyzvPrHCmWRXpLsAg4
pbNq/IzPC21JWnmnNuUQH9yeMTzzVUsrtRMcnQG13E1G7zB76ZZbGksbs4p3dg2Q7ntQlPZkqCOt
ns7amqKH1pvmY00Hz6VXusWK1NfLWLHjtL2F/dWQkoqGbrLGBk90SZU8Ej23/+X09Toa3KKCd5TF
i5b0l4TRzmNMTPqD4aenYGSkj2nzSoJox1xzZ81JcGzjyKKyG9EzSUg/K3rsank0HYiXp3u5IuFq
IV5hZcjBvnShtPeDLDgsOF92SZaL3Tg9G1xxV20RGutpdB+SJP9hJeMbJsD4AMhOO68l042K/FwH
2w/bagp5UTFbhbKx1jCdb1RnsJOJ3Y5rDFktk23ubdmMvO/TM91t/coLa/qraVxY0bB243tCCHEj
xv2SQXmCjnfY0yreI/gDog7iEXcpRm8RlbRB8Pa5d/LopZDSIxNunja44y6d0ZlHpzc8wiMHw7oO
nBSr0O6oLa6abM36FB6UyEkeKDeIRGNdGLxxUCPa8lp0Bn5WwbZ58tJ+5VB4daK55amhiJAumyb7
3CYQ7svS9VtVkdfRUyZ1tNEJp0yKBwIYCSgyZXOdHO6M5eyQZN/U461ho9MV1K8ZlJgf3M52qYyy
5xS8vfHhRMwWK7S7yPDFLMtvncEGuCPt4iA8NuaCwk7I6dy+i1XySv9XgQkI3H9ynS8Ch/YZb5UF
jYp74uzV+CDioR5feY7fYkE9qNtw20ul6vdUEcXPk1c9GPaSngqjGK+F47xHUqJPtyI+1lUarpHG
vBXNT9Uhaxy17fNed9cpYBvcjMuaEcXdYI2fSXMxUjjDQIT7eiAiYcT6fqE6Uawnq3oNfIyCS4zl
wUzrveFD4hQJ62M7+IJZof7azPKJ/zfI17bvYFlIUhVt6IN+jFhLEellbYukuQskOyu/oeUgCfkm
NIF1wlmAazokIynx1ximXxsyz5U5vFSkX4/0Y7feykh4DKo8Li4LnYpvlj/1d4DgNoT8prVCLsME
QmzqzvZJlKC+iyZQbelP6kOn6VJ6J+XHovcafSlz4mBmuOzpC/+S8RTx3V5TrsikT1x9eUq4DR4o
hP/S55PclTnV1/AREe1P5PhksjwHoovOgV7vOybP3MnV1U8BZ2HtTvWJtTOIaju/GW5QH3PCRx4H
z31wIT4elmA4IPYziYWq2nhexyFqde91Vj6VTSSeeGHgkCRFjRy8hmsxDQ7d1eLdSS5Uo0AGuoB/
weBP68wGrJkSMvQW9/PEG7VL76ucv2C45A8d0OXGirIvEo6W9ok5WkcNm56ifGEj9p47yXRH3QGf
3pi3mRHiTc/mm5mgTlmReeqjOCKlKfg2FTrSwRqOw4QuKidtBfGkNtfn64Gl1oHrGlGdbcC9oaFH
AWBzNbTgDxguPqTVM2kZfkF3bBERnlAdYnZ4hJABfMjWp3G6bj1x71ZMdFpwOvoFW8QmawjGMzNy
dvogiR9MX/ws++WnSV0jsbz+Z2NxpkPtEalh9N+bmhIFuyDNJCUfKPDTp2lwcQLPxtExW0KsHEFA
TT2Pm7o02mtJrNhKlPErEYTjiQ4uMhsyKgt3MNpnr7O/Jh7TShWM+zImpMn1CazhQXKzyzA+szd2
1+ygyIxNapUcjamDpuYwOsR5wmI8qFlqBf2OAHGBObm2N4O9VGc43GQ3Zi3fOwXFOixPLkfoShSG
s6kbTMr2xHBMOphBb7XVd1cJq7zqGqt4Nav+Gk/ljsOX5VF2C+VIv48pyQyhFLQWV2tk89akhEXk
gtQf20vRX3uz2LgsIc+tIwSCPFEHsNc9W+NywrYEOPJHgui/pFdd0m9dLeuf/f/UH/atbujSiJP+
Fyb5f3/1/wOz/sPnlf/719eBONYi0T/8Ylv1aT8/Dj/Ipfghh+KPv8PvP/nP/uZ//Pj1Wf4fghX9
mwQu/tec6upDIlh942/4V5nrj4/6LVV5n/D9UT5gEwZORqSDFvQ7hdr9JARQZYjFlj4p3QDxp1Jl
aaWKwE98gr/lqD+Nf4CqgS4HCi0WRnxi618KoSba+u9KlRd6wg0pefLRygh3+0eliuMQY95I1+vQ
s1f2qcm9N3HaP9HIOB1SU1AcjHt2HcYFKRXhaB6cxrT2lHKx+s8sFkOqkrtswmLtRxSz9LYnDx10
44kcfHHEF/VKNUHFBntO2RfSFyz95aOCNdUtA/YrTHy6CQ2YFMx7B2SKFxqJ6aYdjGGr+jzfeX0K
86gKVpVkEO4KrA5rv4Bu5JhDpx6b/tguw9dgSsO3VvnlhaVGiyRlyk3X1D7LwTbas4uftlHVveEx
Gtf0f4yYsrtgX/YmoUjoahuu1v39TEzFVrWo47icQHUkTzXFnnZVBVjcg1IC9NkFxIBh4LLP6F7M
uzHBqFFM58bhMSUlznFuysHVwzzBtYxN1mjyFE3s8UoBZnQwuyiC68Ol81p1LsuhEO/YyU2d+2CJ
zWPk9g6eQJe2vklgfaHuNH/qBjtg0cA/7OJ3XDvJbvbr17nwJHGM/jHMaHWLOjAdiJoGKqN6iD3n
JDvn7LXjZzNlbh+FPNkLRGnZumBN4dO81Mcq87F62NYL+bb7sSXoyuSJoZRxK3GHb+aIymSbwCcP
pRN0yspPPIrfbEMS9lFx04omTBi/8BFSZALs4WpP4DIBg3wwzzF3jRes/hpI9ebh2Ap6XjIJPW2s
I/Q+P43U/ZAkuu4hdHb5PLpPXgTMRrjmax9EZzGQA9AJ/ImTY1OD6T5JUdyCER8oeB4ZelGS6+Cq
4ADDBmkhqr3syuHspTbm/Lj6jv5xmAsT2iqsGIhb4hCO8KrZhjiCeMMtkWE8dzazO3NzTwn0tIsb
I9KFqY9us56ffR6TtRnS1jfF7kNGNzxJQsGZFdlpmApvWxfVt6Cu9r9wR1X538lSOtrzcIBhOaez
+EFQwxdEoJO2dU2pXZznmtiuQMGS0DzNdL58UPpKObVOS1lUjBZhX2rfOSkd/1NwfzAzgJ3OrJ94
Rm4Ch4vloAAFPLv7WmmHWWyRWZd7X1RWfYRJ8U44+V2dhC9BpD7cdHQuGbKttszfwSNeSzsvuSWG
AM7SekW7/BEEzR2jHThrXuyCuCQwLFoCeUvnNr2LWwwWOWhINIOyEHwyb9nYib2ZNWTWDakf88L2
gtJlw4WaSELl0cvjMiQmMVowv5rmETmk0Voul1nfe5hVCEOW80BzTGM5U1NyT5AmYTUa0PJ4nj2k
VTBvTIeicFI6uFewCfwojRhIYkq+BwF3ldlAGosmQqNr+h5ztgbrGaz/mNgDu3YneibO1FlZTYZO
DTRLFWnus8IJ/d79KcwZS6LrmLhpo/CRZFXA0gGRZtXTNAY4Ex9KB4evXzBiL5liTUccnYx0cbrN
WdSm0FCtCy9KfTiuN5bbQYRtePIIPgE2mcV4h+7NLqwe4WAUmlScc+DMaizOrUVi3dwSrxWP4zO1
LPGW1Zq3Ng1SotA0X2lPAnEq3LthGLb04JYkcHTuMQmB45QFc8VuSnjLbSraade1wSbqITzyBTUp
fWgLSF+CzVgj6Braxk+Zhm3jVufe60KqIEbpe5kHV9cst2Y07AJFNGssLl0VfrFjbptxlFETMsdf
A7/9Qk63t+1LzMCLEWyNcWg2hAu+i7B6j0bnPAoOXIvLzWgtFFGHDEZjUdiEzZQEm6Vti6dnICyw
UFGyc52cXNm8BwQYgb1KaTOAOJ14CxLn4sBfVSLLN6ElCQTXgOSiUcm64f7ERRlr7JDXT2FK/I6M
l+WaTy2cpU2eLqi7hCXqx+48LTBgxE2Hm7EnkELDmrCdFlUnpLQOeIJG+eBXLZ7UEjIn0KSn1Mzn
DPxpWkTMaBo00VxoO7svDegTEwnMqAIepeoFmVHzpIQfk7fQxN9nzZrSbeo9Wpo/HTWJ6nnFFyiC
8RDLFFOR5lVlgvETZGQ3grIKzbSaYok22EIuWJ0BmNv5iaP+adIkLDLe58QlPWmO3Bv5r/dzpiiw
lojnmqO1e/eWoXWCbsg9dAPhZZq65XZx7jWHOwLkGtX8mmhCNyi9p04zu4umdwMw3kHzvGk0Xn1N
+Oaa9R0M8d6UeUPgUFcc+Wkil9n+cwYpf+BOTPuY5obnCBaIuu6UGoH4Y9F0caE5414Tx65mj20F
XqBp5Gyhmm+cm71bEpMkh/i7BzIO6MW3nEaru0pzzQGAM85daHPBs2PR/HOg9/89SDT7mXdTM9KW
pqWd1tktlUd6C6cQxvoLfUKPqRWQiYHmpHHrUYPXQs9oNSx2qqFsFzo7htImbuxx0di2cMt7kRKu
I2vCezoNd/dQ3sbAuLxo8NuFADeMiaS7FDc+Ut9PbbR3NS4u0SUs+HFXg+TOCJhUFEu5qaDMSaAq
V63voWZBoAeQ6CNEejuPnxeNqGcaVgfHIpomAmDPNcoewbSPGm4PNeael0h/lkbfKTn9lmgYXpr4
24tfgLxG5Q0PINh1sJpXeQfWppH6SsP16ezeerBCqBXAex+xQYMIqDOlvWOk4eHg+eWOtTpYEs8L
UiVIf7IjhcY9wUJCTMaO2gc+MHWl4X8HNzcD9Uw431KzvMMi4JEBepq0bWCIwO0wWuKqZfIsTp4v
d4k2GlTacuBq8wGyLVG9FE/dsq5+narim+Pp4zt2KYrWFfc2+/ly3ENn7fuWHxmC0sqw7acote+E
mX3Uo/m6hECCBX5XFTqvbdGDp9cd4oDHG7G/Tbn7ziZTnohjSmlnwsOZVl8Vuf9jg3I4FPPaQorc
YPG4yeUzOdHNrKo9V4ILkOJpaNvnQuF/71ND7uIRz0o5wqQLHILwKfwprxAE7U5UMlWpenbarOMN
CXNP/RocXv7kO2F1iBr5lg3h92jmACvtZy/Ol3XoZ2KL79rbGgJf0iR5c3Ru7p2nnNA9NZZopT5p
4T6EKgeqJ3BxKaoEPEc9e9y0hqHgpAix2DCAqw0sqtw6hntM+/i71Xk35ongWqUolGPH5wchx8uN
lWoT5/h/Mll9C5X/ENdRBtREJluPybMHoMY7mdz/m1n4Z0ZA13X+W2Rh/VF8fO3+ZlX89TG/B0D/
k21SfRfAuJL8TSXcXwZAjwphLxQ2iTDOX1EF8xPGJ5ohgRloNBI2H/MbVRD+JxI6PZPgKQtcgd//
V1AF2vf+NgDapu2yJqMeUgTIgH8vrCLSRDC09SYJkW7yDZDWYOeInCSKGh9DMsVfx2VuV2BH1VMX
ZDYuYcNbe6NIX2WUfaOCniYvLC/nhXPuSNdCdHViJV5bpyqfnL7twJIS98aOldvKhH1wndjZsElA
0XYevQkTEfK+9bWzVLuPlvQsu3i++IkZ0GffVCwAbDEEV1Gw//PIUH0L6qx4VSN5ATunFHW0nsVA
el3pK/dkGEH2PXbR0YrGtcdVrfrlwQbzv/SVwbhYZ6l/1/mwo8SJmh/T0MaHhibNuyiyxTWfZQh9
TYR6KC0L9YXfXQig2cPlkvccpunO9HuiDZbZJcTTJGOQ/90kAUG6FeGjEE1OIx7D0nK2XZl+uI40
CXMMGU78bpxOTUPx5D5LErfaFnJYNtkcsdq2FlX8SCKjv6/cSRwKiNjdXEVqGwjK/jAMrOYpxj8J
DcEcV+JnTuMGD4yXseAI2G/DG6+8wkIM9ew33FUXXjnvarHHLfPKU1WJN1UG+cFvomYjY+Vc/brw
MHfPV4+N+nbsC1yY3R1fZARAmJmIC6vbNkE5aj7fXlm4jXCLJTfT8PqVpRpx3864LGIg0jv8CeMx
8SUXG4tudIwMV4Ls3mfm9k099YhrDZn+Ze1bO9p+8OF0qn62FVZEi5IrklULhl065sT9ZPKZasWU
Fi/8NKirsXadLazdGKmRA1EIvCX4Weh5ccMN111nib6bUZH9WFos9sUUmI94LJojSaJktXMntD7i
wXUu+N3jw5R04rCEjThYhJudLbIYXjoy3F5hViKQg0IntCrX+5FNqU599cb6xIgvDi0RxHyF2Lku
vhmdM7fvuTUUfB5SDG8t3+JNXY3EbsuFJtqVGAjD2HEjsXZlxMuGqmdxZS6ND9yyKfSCTI0qNsl1
yvhGGEZ/rFsfi06RnbHJuA+O0Vufc+dGHAhfyEdy2eZ8zc/KtAGXLeY5slklgQPrIAQQbjxFvPpg
EbNP/u1qmKJ8lU7E40f2qebnzBRf77jCngkf/cZ0hp+Gp1xeMbpBh3zU5rz1RE3PokifwlFHOiaX
hIg0iErnnSawPVt2RBDhm/yR7LaMgfXAe9p9GAd7PrLndIhxGa9Kixy2ljvmmotdoCWQoMWTAjOD
ek8MxdmUNQmIWjSxtHziaSFFOhURelpcUQlRQKkWXLBfKDw6lSJxfSYI1EKYgeIn3HuU/qHTsk1q
QtMuWsqxvfptaOCVhzbD0jskvo5TlhtHi0Bs3suLFGbwNhvd16BOaDPUopFImFXcmsbnweM9DXFb
MDohM7GmyXfDCHwfaBGqcuwXBrkDsbsUPGuhqkSxqn9pV0E9feRazjJLFtaRlrjsxYKRT8VR1KE8
DVoIo9ot3YugblFnkckMLZjh+CKGSYtoWVab4KiRv7W1xNYyLu0HLbvxQiieAi3F/TKRKPKIB/1M
z/TTPeIxT9F1tot48OdcABJ9ExgD4itNfTtQ+p5Q6xuDrLPwanOJaLPsu+BSgeeAt7u+Z/T6xsG6
nAUWlxAH+9Szqe8lw68rSsBlRUKREHHKrtcqYF3F6LvnWd9uYofPX+obTyNCCFd9C6rsZ0PfinKu
RwbXpKqwq8PMxSlNyYWCZvnuJDF9Bm7/POtbFhes6rNl99WlE0bOqMFtjGk5OifKwffReelr5cET
O5MXbR1XL0GrCIlwHHvWM4y2gyKrzya3cSoyqhyE9SQKy9kIUlS37B49dLXWrp+zLks47faury27
Rv5ihDG3YRim+7j39/hnvrr55K2rmW2gKOwvw+SHP1SAEOAnHXk3i0c1Z4BAkDu1e+N2Vh6qyLV2
TSWitSvt4ShsqhNiK5U1ylnn3yHPDJfUduS5ajQcFQEdH0TMUnmdVQsg+EiYahG749G1kuY0BU16
8ys1vvilUz93BkPEqhvz/DUjSrNZhbX/hQwa41wuNjXdSTPvGyPGFtiw5sCr8G6MuXGZ9bmmcr78
XAtKT2orYE8Ha6ivD+vCtm5sEX+GNIR/SEmOobIC+YqIHX8VHIRkKsIO0VYzuEC1Vpp46yYLRko/
yMdv2UyBU1GVUg21ufZbO3i0bMyty1zzXYrhhnxU1XXXJAzcmWL+Vkps2GVxXGuc3yRNlxjgkL4s
ckkwdkI4cbwu7p3Xdx4WL4w9oar3g8j9S0gj7BZavbgrkcCuU4SQmbL2sMyKCnfewY/8fYotBytK
UCFiRGc6xKqSg3Zuh/FYzPyXXFKOytbhzB0coAo/UeWzTPF11D6Fc4OXSS03cwkJ/Zz2Q29eIIGj
ftOyH9paqAOj25QgAdxS2qTf5F1+NvzFP9euzyQ/LJ2DBDtau8GzrB3xnaAclXMk40Ronbza5w1w
G/HcLqCzGb5wUvKCrEY3g4fmxavy0HgjL5tE53m6Nh0pJKAU6c6Y3I/UQa3uii+uIpZzoKH3FCNZ
rhNliXsiJ3qcaGDclc3jRXSBpro9tOyYwPywnaInwKoIPrNa/BtBaGSRs7DbDFKjdxMpAI6XGODb
JRHDJa/if88H/8x8YAWUYv13O6K7NB7+Nh/8/pjfA4L5yYQyAGa2HNOz+Vx/7If8Tw4rGUoMA0JJ
KO3j5v7nfsgh/ZHRgYwT6sYCS3/M7/HAgWT2PRZHtGT98bv/ynhg8Rf523ygiWib7m47YNpg7OBL
/RVlNkrLNPMIvzCiwyug145eMd7ZYtuN7dG064sXL99y1d7PZv6Ci6PnrrkSWNzWtqsey4l4j2nu
vlgT1v2UwCVn8K9jSP9EmamfaW2apHE3+UkS4beyBvdmp69ujR6MOHVWieQJVYpHw2PpUNnyqY58
khv9/MGdeD7Zbfwc2xzeK5c4W3jD7y21oKXJVBBV8+1XTgkq6dc5t8m1tT+3fU3rTDSziB7YI6UL
voDKuDpLYPOsqbdNGQXc+6vXniKi0ItevR4VxrAUNw1hP6e2d0ymV7hNbu21WGM/Rs5G/M34uW7n
yTe2hI1B0rBsX0095OtQt1yJFN7YId/9MiOFCuPNCE0Nr8OJlHvuo1eG6VZO3NdF4+Ubx6McJllK
3IQqWA6LroFpLdwWnMGUO6CR+IXDTYbUFTdFMY5Hd2VkJvKNf9X/oiouG1Rva2J9berUiLTYKgxg
pzzqpqvqBoQFTEM9wAoKTtKv/YrBoB3cdG91yW4ApY2q+K6AWmc28M03Wt2Ng9PF8hz17WFq7Wa3
wNBQOeG/SROyIvOa/TzNCQaSbjcO4uS7nXOsumTZgzJh3ikEzM8I8pgkP41w+lDGuKMUggN5QCN3
PBXd6DOauXF1Ly0sBDbJ5K0xg2PmY0h0RusqzP5azZJM5fZbnoPHl3L2t61PwFUah3jPeI7fZDkF
G6WiD5+4k9WYhje0SDpYPJLDauRbZHk5P/MEI6NYLuQVoHGtaGIHfi9AZdxYO71sMNpfrwPA22rt
mUa7tqFprmRl1RtPvyATkZIhgTvp/7B3JjuWI2l2fhVBeyZIo5FGLtSLOw9+fZ7CN4S7RzjneebT
6zOvrFJUdqvRpZUACSgUMqsyIjzv5WD/+c/5TgKGeaVy5fMl0bBh9BrsXGTxXU/+fi+le3TSQeet
CFZlQ0GorJybY1fwynLJtm39KXr2xuQjD/KrKcUoSCuGuP8m2EStxUGlL/m2SWstRPFw0mB0JNMU
XKlE1bddUhuHBO/+OlT8qzUq+mhK6y4c29fvwBvPGmczVMrafwe3GJiJutiiOaYQd7bfH0cWWrxH
OwhdgNWkt8LHLa60TeY0t+lX5RHmRZ8CfFbJ7Btw6iwUmVI3hEHJIrmrMIJzM+Y7HOhvhZHgTcVP
B6exhSV38nMWmF0k72SWNYcxY8nQ2lwEAgC8lXgrs2zP7cRPxTH60S2rx0i9F4AlC7t9wKlJuhw/
RT3QMuQ/thZ2qjCr34ihb/Bgrf2GNoginXtgd81tFvZqa7AXoQ9C3HSl+dUQWJUjgurofLnUj5/s
kjw5ibND3NtHK1CbquNFXzXaL4SYeU2m0LziatFdCTm8Ul6QK2MyfiVtTYktKwlvcHnPY5hLR6vZ
NbgG13GE0Fm6YsDwWT9ixINH1JZYPZvOXEcyeLQJz31/M8KaOvIAMRk0nSULJ6YlWb/XWQ9guqLS
rhPVdrCDJ1kZ6UGwyNmG47TN3KWjTAIoGgkShJKYvGMQZuzpWwxQoHZJjGNE99MHb6npTAo/lmA5
Oq7rajH1Bfn47E/GVz1zitYDAg48Cnjmngk2xfXma5oo5fHsTLkNBc0/VE/lR7jvHal71iFhHNNs
UHnbuAd9F9sVn8nANyck9tZgfiLOd6DcfYvBcKPtCtSNZTYjoGFslUg+2AmRUcAYs/ZzA8uutWMj
uquzpSfAbvD1hZ8mHY7xIG5zj1BdMJ19tz9VOo7fgFrg2E7IXV7Fc/7sML9ASb1VQX6Ae7WOc3Zd
rmu9GnH5y67EVU+YXimuksV7Fqm77CfJNIQ6fYF5mO4SEo7h6J79Lt/JKj8KBYCFExclQLn5YlZ0
sVEFszIHVHgdrvQT6s2q9g36wPPUq32lMGKxEjTtHy7whySUN0Ne3iTK31hGftsKgJtCEFYYz7bE
11/6x9wXFxG5K5tmlJhMLmVRNFNJCineONmBaqcYSk4btrPrin603hruKzCDRbz32k8cVcsqcu69
ifk+lJ82tnHfR2NKyy97TrYpJk9Uq9WA6Z1RYT1E0dFnTjXosmIw21Oat2+mkd+5vi2WzyD88nQZ
Y7CqQn4nV9iHIuMFVTbeYzK3+xilKLDNlxJ5QcbdNf7pQ+8HW2XMD0HR3zPrYiXsdmYI5yYtz4lJ
KJzEXmZTtwNZoNFFRqGgz9FgXk4+memfA0mlgNmfC6Ml6+icmjIjJmG9VMLfulN3zTMXUxPtQwYA
nXjctZQhEt9lt5nAi3E2Pm7SDEf34M7XS69OQGDXndbS83nfsffF6/45jel9WaRHu4sPPjFfRqlt
LVrc5NMJxfUaCNnciie/sc4FrmpHcYLYTY46Be09mK2jxyzVd8bNEiveevKqmXSrBj8oVoirnP0Y
iEqH3rYlBsxTPjQ+FuKqeCslgmnVkGwAJw31ns52Uv3uxs/BYWap8eKOrEbcGdhmWLfGTU0UBD/I
JK/KMKsOHME3BFovLDko/Cn7Q5AMD+lC1coMgJ6NwSyfwlyONxRRfaUp1pvRayIqvaTYzRTvUCcL
vwTf4rKuc7aHIsAQRnPJspZZGG0GbAHHRFNExgj0Sjc1/glpkXJw0UX3pRvh7QsmZB0Hb0tvsWMC
ick5JcdYGwTqkZsg2i+KzEnhUcv1HYHyBsZ+a1Byh+ymexuyxyTus3Xiz2dh4FmwEueJSX1hlzdT
eAd6GucrMYsJu4GYItyP3bDWYf9iNuZ7ykNB9w7ixsu+DR1cIm3FJE4NKLUAYuq+yKJ2W1cOyUdq
5/MLzAmKDDCDMZxhnrOGyKHdgHpqt8kPgQtCodTWENaaeKj9eZMGUBc0MjPWjuMRWspqBC5Agn7x
MoimFFzETL5S5lT2aN/ysjjVMTODD5ddaMxiFoxJHGxHbXj2w4tdjfsUbw3P7QYChiNe0CUMyJSc
ooqhdaFCY3VX2KedoX4OtK7dO5BVhGAlh+nPO8/mFG8GZanNECUZTsn2Dl/Aypf5r8rOPwRW5XWO
vw/eRUentNHFV5Nln6Ee7CvW/LsO0ji2ggHC9iUz7nAXkuCKrQBiUEadkdMDdXYIIZUL7P8hnGBm
PQMOPpYekNm0pqZBwKhdZ/BbHe07Z6f+EVYgzhZyOuDIeqq5BfkdMxZfrWlpj68vqDrovyjd3GOs
vRcVYiNGsBB4DaVUBBDm1ajN8B7bUw50YK9AYklaDnFsxIlBgd0Ugn7v/Gf+UeDVzPpHe+Lf09J2
e48H/U6SM1jVeVSfyj5MqPvBpB+bumkLOEK5m2iki3P71q87ABN2QjZKfFubuwetEPzwZIW1J0ve
hJm4RwLdhOQy2L1M+uByx8RncW1lBCBIOIbAu6ifyz/nqroyiFBf4VFLtyYk9zAQ3YZdJ7sPy/9Z
5vO7DMpP5VbXipME9xc3WYAz5pxaIta2fbquQlWtWy97rHFoQmj1PdYZ2DTjPO93lsLYFFSBe+Mm
5VVcOsGbaoFi82UPm0kic9ozcCdJYOrYJCRGpgomq5HB7C1BTVOozckgJy7K1lYjroANXMSk9oGN
T9TI+/kB3QvLVcDx3eyG11JQrRtE/dbWUS3ofFTdZM42VDguiFqzm07x9ENKqHlKF/n1hBEQoNUM
OjfnhxEt+q4pk3hLdAil1QKbTMesgTZr/MhTirKIzcRE7rGqmD5FHmWB9ClqDpNWSrVNUh0R2vGG
4PNN4f9uuBpJgDNY4D3SWJVwsHiTVxL5glRpUDkYBzQVjoUsYXgHG4Dwsh8gpruVUTcPof0Z+hie
zPDGUSRYsc3gmHIO8VA8T2NkcEazHwYnajfGHFKWodge85FBpGujZoMBj14f5kHfAkUFJd86iMnb
VhHfZsgCOo/QUv0+uJuC6d7QIRwnWwizZ3DBOkRlY6QQ1sv6GdNLKNGSw+QJOi+ZnIwPJychc6k5
px3HniPlIIoNVEvQYD3AIF6Px1nNDl8bSIlSKI8UCc8bt81bcHmc1dr5xsBR7nnTe8OBYZUXGZxo
+m96/dVi/mKasigxHQxoWx71iu51m6QZpo1sfqnZM2w6/BibhnoqKM0J+Sv4VdjcgNUi1/3ki0Gz
X7L8lAPGv10avif+Ca6ScmFj0gz7wMOL3JiMVfF0qNq5WZcSqpPdVzMCcc/me+qXS555mFJQxU5+
PG1lBBjTQb313GVTK32fj0W1RdaiPzgKXm1tLrPZ0JWT059UOpJ8yZsj6J9wnVXpcl1ak72RFQ+N
0HFtbpvwRgygdgBi93BdEihYrE/XnXBeIRFcGxP1o5aTUZ5i1IdR44greR/OLBlkFTwjfFTrKaou
5EOvSEmcswkYXwKfICvbaG+Q3lhFbKBWmHiOqvFOnHAa3rMcIXuSIVsyRA8V1XDr1OPihJxm7IAq
/wL3E2Oo6F+dlOVVRZUFAB/z09OYFLZc4mBVNkmcaiG6Vnhos0P8szeJN/cYSeIWj1we9PbNPBvD
hc/HPzVJD1hxGIJNoKYrXrs41OLk3ksStdOOUMfJP20GmQ1cb5qN0wLlwLpRbJF6y/CxUnVQ3CRp
Vlqlre5IAQx09PaMblutTCvofriNjBjljG619JXS60+exd106ptI3Xyz00WFzwxuZPQmcm6ScipJ
t0g57imtR3703nnqNpg4eTCwFOK2Gcw7KZMHmTqsE8Zjarh7XxdNjyMOow3HXUbZDGxSPQkCAnId
S4Fnk6Dslgt9w25VwUGhpHnwm4XlS0FBdNyox2wY0dt7qikDz0khZVG51TWB4kacZ/Gz6Tn/Kz+o
XyUqyqG3wd12YTSto5zuYRwtM2lHwdl08fNknwyNf/ZCTxyNQf2wLSPztyX22qsJsj05epBsaQD6
wcMqX7TDZs6tWyNUp7j9CpryU89hVE+8FAVOLaM+WY393grOyhjZqvXcMcMGQ7ToVN+wLU1xEtg/
ViXL6Ys1mPvfpMD/gLH71/U77S2+ifda8OJ3Tfuv/uuO4g2TowcVvKA7VTh8JgaCSf1zLItjythd
ReL/wMv/WOb85z818v/X7P77X+X1e/6r/etv9X+hlZ+SHRNMxP/ey39V5h/vzc9/dnL8+av+VGqt
P6SgqcfHMS9tvq5/aLXeH9rHr0zLlRIvvXSRUf8u1rp/4LDnlzmkAPh/zP9FnZZaxyVr5Vk2+qH+
rf8VsZZgwu/YXP5s23FxkXAleRAs/noplQ6d2h0JBHAC3XhOlPlut8N8A8XllPZtuv3ts/kPLlw+
PJ0NIE0bculRbqQEejCQawFKmwpFz/L1D/Qb5SJcFJklggJ0kmU8tPKwvk8tNR7bmvx1m6srWwc+
PR39HIrkmHNAHqfcuqjZDfeNDoq2OjKK3wq9QcdI4cSTKG0Hy6RFjdVjLpvpvaqEtzfJoHZ/C6MS
S7V0QDXVUdVgeJIkV00dYQ1QGDCTEGtVjaJJTUdd6ZTBJM5KeA2aAfkyeeidGv/iQEQ2apf2oc/i
hmp6ErRqGvvHfhbB1gqxlmH3GFdR484bg+xtrKmWrY7jztlU7bxohIWEcRNMTSEOcwl5bs7Hg111
cpXoNFffJVeWbO6yiRV3oQPARozCl+YD9bEsE1ft4nDuKxWhYSePXOh4OJB1mNjzsu5MImMiAKiz
xsEkP7zv/HGho8iCj/xKxTzSRGu99jqwnOnocov08sLq2d8FjU422zrkzBeETSbOpkcjV1QbRco5
dToWLXRAms23tfZ1aLrS8Wn7O0ltWJ0JKG+ZL51rZI95CRwaAbg8dTqGrQYC2a1K552iAGjDq4z1
tzWmE8wCpsxRso4dAtDD5Lslb10cmoLQ97jkauMXFAPyv4IFpU6i3DpWQtZ5keuUfxpFgQx5odPk
3GjhxjAc54FGmXkz6uB5Wy3jh9Rh9FbH0uN+Sd85bi93irPCTfOdX590lL3QoXbXdEudmE9XgY68
h5wkNq1o7D3UdLGPdTQembpED4MPJ3RuHs8qVX8D+cTcdF7kEHvrSQftbc5q1sLH6ad1dm51HL/F
6YWPIp2OxFisXRfMrUlBL6SIPvt0fBZt1KGHYBViXl/WtWfi+45y3zi5nQMJwPDGt1DTAYA+3saa
F8CmsKDfmd1ozaFoHy+jffYj825W95ZmDbQp3XC8dEGpPAeeMR6iuR42ne3c8XLRY5XxXnYBck3x
ZsQaZpCMl4CXsacxB1SdYppY3qTLPRlpFAJehXQbJYLgJmdkN4IizffEvec869ZEhc3YtHVQuyg3
i3ZtRng92IZk99ZMVemq02QGPOHxLu7DJ0gOzmaWExAHonct9JBvtEOVexD24D3EbUM5HrPSJjYq
53r0RihvmhBBWBWr5ERHje0Ym9Je5mGba55EoskSVuTOX6OmTWBBYsGixxo/U8NeaSqF0HyKwCgW
BhmYFXKRW6VLdHBUxAfovAzoCkttE6TWnq6yBRrETGteQun13rJkuc3y+a5r0+I6nCn7dWuJBQox
/NJDhXlVBjoVz7WjW/QXt3Iw9Poz/DMYxoD5puKrDxem67rHXsoRb1eBh+SjFf4X0HAkMEzVdRfr
3QhkrUL1wCf7ZjM6vWQDxhEzmqbo1u5Y8EhakagcHIK1T1XKdQM1Jqc7HY+C15XRJc2ZVhJcxujs
cm9W/F0MQm3X4kXZ2uMwXRWR+ejmUb5rGDIyG6t6TXAR089PiCIx0mIpV6DUh7Ufi+LkdbHuismx
iNY2VUCG+VARONx+e7S7JX7sqtZmqcSA0AGMoMyNx5rX2PkvWfTviymvKNaqwGjRZTwPyXvjkW00
B/nuJx44ijyn48TlIyZM/VgX1Krhmbcrmt0MrAi1U3dHI62PC27nbRcTy13CpL0Zrd5/SkXGWq91
S+q8PGfvJYVztMcG063HWqgurJvUJ4pRz9RPVtpynWfkneMURF1tvU/Yy9ZTrNofXTfemR33YtAZ
D1RcJVvDUqB2xoXhwmdvYVIMf9UtxSmEMRNXc3AQbr1dlvzZhKd0bLwueImHOvrCfIcfnEUl6NjG
3xZlVr/SMWmeuNKdH0ujhq3oJf6FxpnPMnfgAw9sotjUZfW1F2rZjOfdJg1nEEW4OogUd81hYGMB
0cGCXFPHpG4rszHuzWHGfek3LLSm2QawW/LHJOYS7902rT+smoLiVe/i/zolCfuUpuRmC/Hd4EEf
ku4mMWfr2oVz8e5gq9jkC708Y8Lgng3hIZmd18IZuSQXVa8G4SUH1b/30zCDT7Yo+Jmb66712GqB
PaPeC7XKdML4xC2dPwRGH17ofkFDVMNO8O1fhIfNPzYR1wLFWboc5L30JnE3jWb9TMdZeqAJe+X4
yZtRuno8eqsBtRou2rdKnf6qi3QLsOfdKRmNZDmdel0mdrDNROeurcbR5G+HfEvfCGqsEAvGJb7q
8xatNHPYOw/JRjRZ8TFV9K0Dz9sSYGaFA91552b4OmoD/SM2cOfMoDLLZfqorHk4S1bPu1AvX1jQ
XDGYxldLoKPPQ9eBk11yChCI1BDGvB4dIjp8vBtvbNodnr+JiIqLx9JchuwePIB4YOcc3KRgTcAE
Z7czZrVnxQe5GtxuvnLL0qW+rG13Y4Tm3sJMXhtGAOVWmdGbBTJiNYuZiijHae7QzGhxp9KeRASJ
OWNx2nXVJxSKjpIDARumeVtOJDfSQHAIGS5xlt2JlBHUxRl+nvD7PqaB0lbaBG7Y7P7KUcRtx1pz
kAGsYt6XWGe2mIRoEYo8oMDw5clytePKamhJb0DXXPEGXKdShM9ZV8mjoyBnwlKk9TivA3/VIRx4
DiRg/FYWiaC5/ZHGDLOAHGPzWY3+nowcINe87g6BbMCHyFEdDR7eq8nxs41lWsSjWvqsHdS9i5XU
CviFAnmQsYMPBBEgLLgvcQb/JpAdGMKASsmuSxXMmWqf9lVBO59nrrvC3VMbEhDvBk4M4JmNrUi5
S23Desxax4G7iSJSB2xaKwAZpB3YugulG9dYqj+52GDZAFTFIeaoAzmZw1C/xA4LyKQ9q9rg/NGz
OsH84x2tgt0VdBX3Do/vctc3mMC4RNxz5zhfBdDfDRbBSGe8gW1YzL+r2hsCstgVV6iTl3sRm3AE
U7w+1x0MhmOhqGaywE6fR6lDFWVHsq6LHAZhSVb+PDQO91rT8owKrOqpb0jTl4W9j0sk+U3SDsWx
i/CSWTyjoFmNu270wwNc3exrkQNvrJ4CD1T16iGyuvQ0Qsf74Xh5wvJiVO6hGHLxMUw8FuY2l6QL
FxihTRF8TCV7TcvQGbcyMT7mrI1ezaZt1ghgVgWlSCiI1jjbjzg22YcIDAenECXpwt4G1iWvUuwe
fnKqGJlI9+Z0r7Wx2La2/DVlU78rhBo+HZg7RJG6cb+0bXVykpkiEZ1s81wUKnscYUzP+EXipEDe
heXg7FutkGZSuzMrhqiNN48JvfBRuIet17Plgvy6qbDFrvKqIBqUt7vKXxCrxFy/JpRUgMeHLUKX
sTHDtA2Tq6yp2tvCL+dzl6BUAO5KrA1Zn/nHIPNuJ2g8O7Gj6fd5jag0SgA9K56CMCBd0jpm6VLK
CxTsGDCkeCBZr2EU9s9lR+hlA5lN7aPYeB8TsZwNz3rOotB9Rb6AfddDarpJ2x7MglzQ0AcMwbhd
wrB5d5LUusnKvDyG9vQWFCl1dl3v3NhJP3Kf2sjSsguO5mio22kuJqhqJCFTbLSdIrSK/Ef2jTgi
lyETRcoCJY9eM5olHuOgTsCcuN5r2fvGLyJNPDT6yfigRKxey2aeHw0/A/wRuDOFyZ5z6UcE8Jxu
xpUw++GZNnT4TjKIDtbUQttvp5sIr8lCRmyX9gjcPt6HzRTEh0bIx2DuXtuwEj3RsowUVzsTT3Jw
ZW7LmuIsjnVVtPVMaNrabQgXfI4OJZ9r56N7ubDR8m1vVuapSPwGNDS9IRWtB8dQ2saTzhneV4Hv
XQWm075MgwkcmO3/3ldO/4tCVQhiVky7YdFLZ103I49XSPT1WhEUPgVjlx3rHCY6e8+GSNSUBbfD
nLj7iH/XE0WKnGptjB8X0TopAWRNwijir7Fj0T9NQ8Sqtoi2kk6EZWMPPNJ6gZGl7/LlIYQliA16
xIi3eBd2PcF9ETGSARjOjhYj896Ksum6N6L8BKmKbUGfNFe5b0dfkznC0Sjm+XbqeniPQCufPImH
vsiSZ9c2ulunztPdQCXdCAtHzrjExfzs6S287Mn5Wto4wGF1A+E+5CPknbwMttxXpT1smc2jx6gY
8RUX0ONFRnlU155hMlGuxlMTWxXXa6O+8LZoKgt+XsRlcdX2jZZK6zub9qWB9/dzr70tZt+MhEZB
ENtAVXngZ2vTjTcipblEpmAFowofc9WnUMTqn+BgnzLpdntvCrAemEG8SdxpZ7hRx3qpuYhkuQ7N
aOJJzpWSBcb9wulhKYxtZ70HvpyOEW/hFZaCVzMG3h7PxS8ZFmsCli9xNH8a5kj1Qmt+OcHDQAwX
Whx8OaEIHBtnY6nvnY5ppxjU9bwIta7Gwd2OPQXhvtPtxgnB2ApfWhs1efIKsATqoERL7UtB2aSx
7DuZPM/hkhzCKiOcMLChcvKR7V5d8T4f2uyuKeJLM7ns/kHv4rIC8N5QDdRULDC+/UjL6BAVzKnt
S0f7lLvGTRGw51+ayV7luhXBbIl413HyFYTJS+RZM27kVm3werO6CYmJy7j9lTfDlcp4uyuHHUw3
RcabN8fzKQhialUm5hrXIlUHyTKIp/7T6nDVznPP/dvRlulX2ADATLEw8q1107TnCtjgZRQ29X99
0d6C88qOETPJFw/G4ci5qsZIUqJXgHtaO5Hfb50WK57yq2XD0TDcDrQKE/gedqHFq3WaqPzMWfce
uAQmjgBuzSuG4gQ5qwD0cwRSPqcqcmU2Trkbe96HjGEDkdNc3ZAnCrkco/hpCoydo6z8FDRo1ZwK
7hrgVJUoBl57irOnjVRvKcd7ygO/XNEBCp8eoTfx+RR6qCtDIc6+RTdyWOU/PZoWttKizMhnVbVr
+Jp+JB2LYsPKjpUdnHJI/9ssqZOVj9p1CroUQxVbyzRGcRoAVt2GUb0nYA2WNIv5QafRWYdkHVdJ
ZI+E/eqZa8K8pLywDznHrywkLWWqp6ACbUjY9BdPT+9kB9nJsq0fvoHlo8vrq3BJmaZyIz6zFHWu
vZEFZD1TfyENh2uwiY7Q+t8mDGNU9qa71ArYaZf4GUqCAZuWmEa6qrGF6k4v8BOgi/U46axVXItL
66vh0mo2GlJO8iQ0L40TMswOElSBZqnNmqomNV+t1qS1bzFQq7hgVf5UAyGy/A5++cvf/tv/i5qy
MHFa/6ab/jue8eW9+Yx+/c6G+fOX/Cko24T5bOHi8nVd6sc0bOZPOIz4w/IAxvjSFbreXVt8/y4o
84tcn+5RFGNf1xVClPm7+1f8QQ8UArTHPkFSZOb9S4KySdDxnxReC+svf7oppWkJy/5rAWCOvGQW
MVY4axZiO9Xat+CZ1AXr4mBWkhnVJf6l4LVAsSKFr0iQ0VKTEU9uSTRVuwFLCVYGKokD0yopJMPH
2k7O66iLi7G4FrsiyLpNEvZfQgXjBlOr7jfoegKGvbPxdA2y0oXIgo7iRVckf+s8xMQZ/2lFXdm6
Shl0F9wAm3plAn/1ZlgI3kvDAy9HxooV+I9A7/gNRUHz6BPPF6yObsuEcilKxilyBvm3MgdW4CUt
zzyBb5x6utRRRn5Ah00qXBTXrS6HLgunvbeUgTMm7/zP6rtE2mGLTqkAnd5Ew6/hpS6UbHX2tKZP
+K0jFHeLcbHGpsE//mLWwilAe+QA8sp8GdbMpMTLA3JJ22TOF2+rAP9shtkfK47K9u1czScjy+8D
LIULCKl9UfhQ9ebiGJpTePGmcEoO8JjVteFW8okHHHW+GF0opuBU5EhaA90BzhjQXRQ6P3hn8n9d
vDgnqsAMVnGeWtEHT01P0NhnCV8LPXLABSIQMxzNJLZT/qrC5MZWny9AYs3jHLVU5zmrTsr1f0Tw
Dvd1RF2JjVtmM0MiDhV2Aw8ZY/DyN8M0fimKXDZmKtqfXtBZYOlg3B/ihChUX7UKFp0v3mwbSNKW
/g3sfUE6p3yg3mNUotbc1tQzTrspR8PA9oUftFDO2lrsJwfZZEM97bnKGlXulnJis51Tu5Qn0cYB
s0U3Q6WT9UtgLJfYs38tg19sHCpojADowzfduQ1adqcPibtc1JSf6PSl4EITOQJ5H1TYFDoTKsgs
0O40nyNT9ExO+LjXLgwB/ovAWKLB0jIK+FpcDCbA+09pxAUZ2DAF7dY/hNFwZ/A5b+NIvmWQql03
2bm0OK08Y3hyHf5iDNhvj0XPq70CbN3Gy1drUa9gWy+z67IiAQC6Jgf5JsaAeuYlvjGpRhxbn2FY
k7Ip2dGkXTwYbZk9hkqeBVhtgWjG4p/BGC/1ZSjH58hJrocGB1DtW29ySfFNL5DQ5Kuped1LGpVr
UVTsf4OsvCtTjgz5UD37bfTTrdHfUh8cIo4dkj4tL+A4IxQmoa6uZTJ7l1DmRLDgUf4IFOFWr8b8
OMUpKrUIsbiKBhABuNn7WmAAM6QBIJsBKdCM8pAMlVfhghANwdBqMoDodeZ7FICf0O12O8U7HnCP
WI5zbMi9Td0Kb8iFL8Puf+Uc2AAb4uZQ9aTWZg9XDxAPFWA+bIOml6gpVf/gUnjKvooeO9DqEx4Z
aDw8gIr+Q9beq+XZx2kR4jZdqmNcU0KaQWna2BI8pN35o4NFvX7oa4w5+YjnwmvBMrgVRVa1f8Es
E23hjphwLsbY3o6AixFNdMVUubxLCSu0rHmzE8Ixj5SqaYfZ+NKr4FZyidu6erj3eaFbQIhSYlnr
AuwlITByyiZ8Cgr/8uKcI6BxEhzUOpH8eKlhsYdHqgdhg5ewl8UZJ37+MMcUq4+OjV0PyvoKEiTt
ZPQgJnTE+IKruUvj8t2m4GzTqT6DT2LuKRbqDz0rmzzScAkSXg06aRu+8HyNzxEQhtlmlef2GIMm
f8j3Vj1BAptfVQ5e1ve4ZCSRQ87K6f1ozU8R/XVaCaf9i4jpltkR7RHVcoOf5UCLGBQWRx4XzmVb
D1fSatSrsnAh5hzOTnyNT/2+D/AHxQupDMZFBv1lmrcZfn+c3E6xMZomWyOUU2dmAYqqzfhnPSU/
7K4OHv3FREbuXjtaiFasYtgjpbrDRVHwIOmlKumAuLd9zrk1m1IMjR2K5IJRio4QRE4EuGXEY6n5
ryu3hhXluljWrHh4aNFJVouJANN3x85OrefYppAmyimxCP0MMWGOIipTWFvQwyHOjhPZq8rjomIB
dFVAU3VV8cOgxHpdOf7B7Kd3SJwHkrtMeHPpwYUMfroFdzXp7HhjtMYhnNxLFZtPDhnJVS+7jyHB
4qI9KzqHcIMBdutU6VkIWR/dEW2v9Tv3duEEvara7Gbxi4vHHzWRvV5PykYl8Ce14xkZbKMGppHd
YeJrBxu8lBdgVoXm1En6yHOrP/g5f2bpefHR8pJm5058kwHxYTP24I6ZwExAyQOpcha6QELsekab
lTsjSvTCDz/cXBbPjekSfvDRmBZM66umn6JNMnc1JWkzoufsf9pdsdwGZnmVmhwqqA7S8ggGIX8p
fmYuCTunDchr1Naez5k/La+uxp4fgDoYHPs1zt8x49/WKQfEW4ioqxZxWrF+WOtuLsubkz1qxs+J
Xng6U7mFMkc79DCHraQfU8nFvLxzw7LdFyB4gcw0ySEuoKN32dxeF7jfTqwIH1WGRy60h1ewy8MJ
W4i376oRC/OCY86ymFjGFKPltyVwbOP+jCEW4yJ3arMS7H12uNRwX2EGuOttPnj8pvM6c+GXNTnz
oGn4P+Olv46y5pgtwIQGnE/T7K4GVIiXeCkdGN7lrUuy8Bgl3m2PBW5leC3CE8KWTZ9X2sr7ss03
HQDylWsHKzblEWU++UeZdtZWCNhRIg4Ie8a5uxnngV6CfnqSyr9Q1/ihhuYyJ+kD8s+ZkwG3XFMb
dCnhsMSrV4J+MrQOEHP8Gv3u1Td4JZolLU1SLR5X0DRrtA/D3pTgobas/AfHqJSgKhNyOFPZUMU8
e9oImPTSmF+laRlnuZjvOR6AtWuE0z5M5nELvGFDtusyOLwRFTuJL38hk4A5aWSdlZwDK/s0DE0P
y9x1R2aSqRxPFAbG7qgC8pTQoKHxeU1NSQnitlkZBG14ugCCpW3Lmb/MnB7YjsMmLkcCm2SoL+OC
J5J4ABbJceIpOFXJE9Z3g57VCYR2ncanwUd3bfgRoR2x25scngVU+MJV6gD/DvCGWV91m9yzX2Bk
1Yf/P2T9VwKWPslD5qP/bMx6wLfz6y+FMf/4ZX8bteBmClhDviMEaE3fFP+ojPGAbX4HLH8rk/n7
qGX9YVssUnSTy99KY/4xatkeXE/J6CYceBOW8tW/MmpZ/y5mSfqT0wUEEGYtUCx/aYwp3QJTRYpv
ek7dS5OSj0xjG+CHHO5jRxXgc816vfjhPbUBPwzPfayK/vjbR/bnDP/fij6/Jf3ftf/jv1t6pvyn
cc/UPwTDpuNz1BZo+v9s6GmcwaBKk0PdEuTvVUZtBtOIiWoWjiwcDay1cbGtlPuaVfZ7MosHQuYv
aTyPK2VNLKet9G0Kh7uxzC5dBnhO8DiAZrs2AZvBZ3mc4or4yICjekRzLjzeUf6C4y587waeJCjg
JJj1KdvIbr2ewAJk+8clrjwU9HdiNFdTE+XroLV+db13Q+avBl7vMcD0dbyizOK2V/+TvfPYjhw5
t/W73DnOikDADu4kvaN3RU6wiiwS3gMB8/TnQ0u6p7pK6l53fgaSuleJxUwkMvCbvb/d37cy+WA1
sUgkq1uoLTy10xBVbfvQhv2PRKhzGzZ7z6405g1rx3M3gs7VnAMWU6sW7YoM1DM5NXdZRctkav+j
7ZxLmoRbANrEZxJezAKuXo8d7ERHH1wJwsAaOOGtGZcMtGA4BP1r3Xp0XrJBR2F0+CAZz7A6QMg5
oA0K1yAPt6TU3o+B/0MjgF7FfnIN7eWlLAfEBUKxwo1e7cg4D13ypnUFkIaN3Jik9tpSwz0lA7eI
SK5bY6ShbKqn2tBi1UiuhKFYEPtZeh1ESKUd1NCBqlCqaNmv9KR2PQSsaCJapUn0iyWKW0ScycrI
3Dtb8UzKWRSLDm5A5Lz0E/Jm4bw2gb2RmtMY1uHmb2673299B+Wc6SjWkqbviOWu/ElG1saupPZo
61VVpiyC+XRgNWBDGrMvZhwPSSBuu76FN5rY+7KIIl5hbv1DFPmn+dXP976yfrv1sVErJhzwlkx0
2b9wcB2vQrudih6t/3zRRusc5qXAycLpgnJWgWqJNdolZnk4S9ghVGG+7qrnakltNyAr4BhEjMCy
r63pjzt+y9odeZ64gm04U8KmMR+7oT70InZ3tfAf7Fo+hQkas1rBOuzT5m5W7XbJJIVbyYBOhuQD
Q4up7Sb4x7TuP75Z+fv3nDeLENFzTEK0XMVR+PMVb0h0mKKZ/bgckyvI81dVUcwn3432ie1ecmtc
Eh4gIHgaQcNgkwEQftQsMlZIyS8aQgvcPX3717eB/e8+AWUL8rxs33SVWG6Tn26DaihDZMsTFJFA
liv65uu6rYgEWeIVkiZ/nhmxpH194vw5oaN4c/Ab2sZjwjh9lzMoJVOk8/Zu5b9Vonzji3IwrfZJ
zcVb1qenWjebYOzxQLGDlEjKV2mGnqYExIlwsHxgUAPRW34FjLQ5XM49cM2uqN+93rr1OTyIpqAm
QwnSEFhExkR/rrAMh8T4tZkfroln+JoUrWU76IstjHHjB9HHMk1B98lgIAYth+6G7OkDZlpj99fX
7t9+oESbMavDrP+7SZ9jkQRCJv9kQwfI2hXvLMLsuuaOG9d+/5546mDOyRvjEV4E28Z1myK6ypMz
Gp53DsqrPsXh+devyv39i+1JS/FlsnzHWjSuf/5Ee7dFtCL4TkE6YR4VX6web7aX34aTs1d6Zhdr
izVytWFV+uWHtp6jOBK7cKoPwvA+CIK46SJU602ZXMWxQRRLf+MU5b4ICegWTGsqN9him/tgtPZV
We0xSQ1USx42bLgkKys0H7qFrpHbzl1CnGBqT5dySh+69MGa9SWw/c/WjC5h4GHa8wnY4IBg7yGj
6yEGG2X5D5473sXlcJ/3wzZOhnblkzbY9fNHpM1zMdDpVxUNQSB+NHK6D5t0HduU9bKY7/w6OhqT
+x3jLaax6d4Li9sxRfnk23uZ4SnKygcH8+CW9fEm93nU/M3V//1AY9SsYGgBE3RR4f/54vtZMYQ6
V8s4VXkrbIdvrV3ceohlPad7GHzMCH/9C39TA/ueMqlcGHDwT9L95dNOiaOxWW73YD0ZJ43TMhoT
6fUfH2/WqafOz2+4R894rv65fviPB9q/OTpA5BEJByuP/wWJ96ejI/Fp4ceR1TNvOL2EbQ27q+M8
/us3KH9lpS/vi1w/ijSAfi4yzz//mjoUHQEfHJvoEbae0TkbB5HOJqE6fOKJgZCuUyY9FiLEKjVn
bnGz/JtPVS5X8U+aa16D77EOQ1JOUWr/UqIJr/CAZ5IcNkhEiHqaUhbB8804xjfL55sk8g7k7UUA
dQvN+L5rLbXyrOjv1N/Wou3++XVItqkuOwjFk4RNxLIF+fm07lwJgNwlwLMsSm7mCTZ6CVAKihKe
xq7R/dFRCAmS3HtTlc9Egj0tHkvs0FXJUixx9F6yRNwI1zmHGSFPTR7sPNkl2KPBa4x1iLUekek6
16HL3+/diwGV29jqvSmtxx60GciHZmWk/gNCiDtR+eckNBGpoEQf+YAuWD8Y1/nGFzrCkw1HieAL
FEZtNG7GikF2WQEYIu8OztazU4wELeP9+5vvhJTOrx+YVDQvwFio7tmm0Gf8+ULJoY0shg0VUZBy
zfIexQm5eAy5WXzXkgI/2jce51rbXiyYJYHodkk1gbY20mZlB8Q22vpHiXsWKy0Jdpl3l+BtRmly
rCtFXpMzLuNid20bxU6wGDqW4snoCQw3EW/OIbD5BBqg6+MuIa2XQFs/ZCsMjbhHmsI2tY2ArHbd
9yHsd1Yb3XWQe9FFMvksianhmdrsIlL2qGRYgzB+RoGAB6FcuWggkLMHCCq0G1Oe5pFC598SECaj
+J39BQ7xxLp3RcmMMWGj7ZfC2Fq880sW5hku2JIhQz1jTfIHNjA9zqCzzb4eXG2qIclOxRs7DHVj
jIQJVih9nvyxfipZg6qow8KnrcHcIJhwX6xgNs+elb5BoJtXjCSTb1o76xIp8qHUZnAoB4uALi1u
qykKLgAS1pGfAyRDGE2KwcqdgmbPxmBY4XJYO7EDpreYq/XiJAercj8zMiulf1sUj45J8hQhgk1E
mmB5wKCcbc1Y3ViIky+YRYl6Muo3P6JMnudqGwz92uuQHY42d1jtVG9e2D33KXLROYuMeyhx1bau
J9RHEDZfMpGSrLnMdcXkrVKMFxuyoGdMUoG+IjQGwceUgbkarAPI3m1mud3J9seXOB1ZcMGJj6S4
KUsPWlfHja+w0Y4WPL0Z5cg6rjBOewbtThVDJ9TkuqhlyW3Um4YRMOysV+WO22G09ZbNzzX6+pWW
0Tux6JQzdHmb0QAT3Ycv+Uz9lI1s7rTrFNsIkm/myHcb+SR8OuvHLPqrMR6LmyzytmYenbNBgcUT
t4yU8fyh6sh7nFYZO4hypu4g0/6+CP1HldsvKM4BiVuoP4L+rYySjwyo+ODM/iWtjVOwZPJWcNcN
qA9Rnm+Qnj2m0GJEF8uVSCYA7RmrfXcuXkKU9jjTZzaO7TbQRNWMmbXJI9RvdhdfYzOAwDgF8A4V
IkX7mtcDYyEeSTCYqXhRpY1UJuT+eadwQn/Bvi57ThtJ6jxjUkK4sqlB1+Jll0TmcFikVTDhD4Id
4v305CmR710fNQWSTU3iTJK/G6lRcN8P7TEYhgkqpgMesDGzfdS707U5CJ9gruiDwE+m6MkcEdVQ
dPfNqElO0H26RcMFp6NkJtVFMBpxQiOhL0Kx9dwpRBkYfYcOnR4QnTU/KE8xxaOI+DaXsXyiQgjX
Hvmq92gj/JsR4MK6zbJ8u0AKdkEwpKT8xHKTi+K9irN6BVNs5pcpz9ii3AYwxuUGsp6bJ2bL5ls/
5xWVmV+DGQ+WCFPNMH+t4hxOCdfIPIX0HhcoG5jWtd9/uFl/pePBedHDLJsNT5Sw28hO28c2DhBe
d4l/TOGdb/woEtj2ovBbOWcNc2v9wAyiGzeikMU+wLOI2QIkGqwBFwxE7+9jf1ordHVkaFuMgDMX
6wrROpUXk5Na9vN3HXb8UNXc5CAtkGm7XUz6qipWksixXcl+eh8bqH/5vlVbwQvYEsXmrbyuv1FB
Y28JSWnox5wMXoDuxAOdFTkGdH7bbvLZvVXGCgXJWSbysTfzXRvLG9IgrV0g0oPTQ9Lx/UfLbl+S
ilkFTibgVmg9ncB6yUNQIrlzbbd6Wd16XFB+SVPyGPQrda3j7K3UZBAB7r0EmfqWtyraNm51SyoX
umEssmwiMrUrc+WyAVfYk6L+g+ikt0Aab0nEX6aAxjEi6HnpLci6ClElzul9n6l+J5rrxKuf8rC/
cQ0a8Km33i2DBKO2eTDZv2znzH5pfP9HE3Qty3zrkkm1w7i0tguYQ51pQvrBJWNrVLmJkXypLtgY
8zBeYWY+aDP/rC2udZo7l7Zrnzy3BDLUyepmgA2JUydYScfLV/3kfxZhcjXHzRmjxjcEN8TyJeHT
ULMCIDONc6iuqo2MjbsSwwcnap4c55ILMxeEzcXZVxOBxrSE/2mnw0uiImh68KiAgNGA6fjEXoxR
L1kU3AV3usrR87LHKApm400fEVhjDquGxsS3mxNAma85bW51jHZWjfF+IhSqmd19itOaQIRvmla+
aMttUyKOkzPmgKFGJDWZrOD7cNUuCYMNtnDUc+0+H0coJoZ15kQFbZiJKwHLY8t8JdpF/UBKpV1C
9lQz/n7C3Um379VtzU6okgkmtHLZl5rEv0vraSDS0IvKOyIlXmlIOqqiGCxBqT+jyJCn2U6uRsuv
oLvSA+bCvObmf1V+/5jLEuuBkz8kRXKI5vDUjPapcjD+xDCicFA869j5FhVkfiGP3nSoIoAezj8i
S/6IPQZKVt2/mF34VJL2s7LyaTe7lruyKrlHff9cGe0bY9KrPjPv/dE+6JwezkVXEONyKjKO89jb
YCP8Kvv2nRROthSOvir4fDT7v1jnbx6Uj0h037BdPaC1hG8KB7lMr2vLvWDbQG3RNnu4Raswzh8j
23/2ZXKbdcvyJu7XppweaBz5XkQ1ERYVK8ox+cr66ocu5LELwdxK/HdtUB1SOezqnskAW5ZtqT+K
5RvSLyLysRho0Zq3ucdtRi31ULL0XXWyP5mFTzURtKB1+sekau+SSL+4A5dFkqnGzYvbZCHE2RZB
fLSazIWc7gDcjXvCm7972fAIlQHuwvBF2YKQv55BwjEQkMIiMJauOLafa8Xav3FgZhZlDRw7+bFQ
K7cqCXc4mynWwsWnz9qtdqxPhOfvnTO8S+1fp0yoUVpwZyA/ZzutYND3pzKFTNV6+jZN50+j1vWm
hAdD0w9hx6oF0jlM9nr8TFmeDxRWsLpPw9he2J8/N5Z+S0PN3ABbOEoU8a00cEXU4SPLUKZwk+QQ
C/iuzIwy7SL8tJEfrzghYGSlzmMsCrbtel7Vc/gNRcTXonaMBE1CE3eIB3i0VHl1j8HL20gnP4aD
R+6tYhsaL42yM9xnefJZJBPzZKCnKwWO9dz0brfOJnyVZOlspZk9560LnkZCahKgMtcNtcS6j0Yq
uCQ3wHGzdZtjWZwyrsI+L41iKxTeOLL0iIcbiEOkj+QhxlapFyUjk5pUQGvAujeq23DgIeO0/caJ
BvjI+ZKg7Edoh4CINHZkbUnBPCDLZNYwFVeinz6BF5xl671Spt2UjX0xvRj2XHiIzAI2odVs8sZw
D1WkQY0o+dC245eXRPdRCJ/F4AqavPWoC65ss4tvLCgwa5MOe10MSH8HYSG1mMULKTsE5xYVR2yT
ftdBel2284L+hmGWKzNB52q/Q1i7L03qlr72nlDdNFscJtm2cvofEFG5poJcJe0WD51LcKBYsLwW
vfoG8eOPNOP6OQYlg2qpSJOecwTrELVAVowU82XB19l1WU2qR6yH8dEL6vylY1B97OVQ7ybZ+Zss
TsQLXgicMuy9O80avJlAxOn8um6YlIXUf6uypjsX5fBkVMF8bWI52dXIqdmCWglpDLnHc8WNKFf7
zM2OvhnCP6/9bFc4knskMH8EJSeCw/U8Kw3nyDXVhCliSh4NYecX+DPlGXcBAlkjyhKUS2UYm1BU
5+6lhoEWrt1p4m+qeb6xmEUdcV2MFQ3B3CAe32SVAyMuToLnMiXnJOxi7+zHg1zVbUqjEo3GqJGz
Fqz1K1ud1Ezvuuo9DEB5ycSeJEbf2aSTheXJcStKdt6UimW44wP81rg4jrCnPGaZ/d0hEALYAZ9L
T+LywH7kGkUJ8TUdhZ4jXNw3pnEQXjRtppavgPTTx6YC1qYjRAtM3CS9G8mzcpZ3sNU4++3gJQuY
TEiJBdW7w39GCWDOF7YIWDrySl6jE4G31UOBthLSvdKY1mEURA6yOL2ikWc/rQSLY0fTtdsMO8H/
vrpTOWwNhsl8t+PvRRl9kcXc3cwBG36G+19jYv9IcvMmCCi1KDz30MU/QBexJUFBR3QaJDKfyr62
UedGdkR8EwsjuxUcU0F5th1WC4uBfa1qhe1ayEszdWuYvtM68vwBMy7Kn9ysQSSEOTvesHpl4wJD
wgf/nvfUIuQE70CTVGvNGX2qBt5H37TYDSXBT2aCNp5wtlOIpPsYGc2I1bgTr9jnyLZDA7XFETVf
0SuOt2zaxsOcR3sae71uYztflYLhQuYfnKlj317ZnHtzuLY6fqyzfqBcdHdkB8f7BG3joUiJQM3F
lde5zU1lWsPBENZJZ+F9m4efS+MuJ3wWI7yWlVfIV6E9Gx9HiMmnd+WLCBFMs8/JNxjMjgUN8s4d
HaLmUDreVD6VoaQF2SPvKru1aaCoNyqKBMSQlBESzo7kKPM7vAXF3Nl0MS3axxKUEcUECDtCtNZV
6M2Yvt5Ch4qN4HnNfn7NvuH7ODvZjk8sXvO1fZMWp6MlzUejUHLvkja7whZOHvT4yn3P48qzv5WQ
CFcOJdqudSJmuYthjASD73OjrxtAw3uXOFDDRx40OF+dizoo1RXkaqcud5VNqhPk7D0bhWVE2h67
CUx2DwYfEQIe7WqJ0bG8xXW7iGWanN5WQRAZ6xIN1wSX0FToSQdAkQlAKdRPU3RZxi1rvvTdjnAE
wCWjyWQnQHKYEYWMhXrsnmIQZndeNQynAiHrWUf1eOubyFURjXUnMfRoPbxFbWlcLbT3qyn365sq
cdGSOerTx5AJNAbIpZHmG63K11IDyayQthaowFPXdlZNRDZhNXHPzg3zZgMtlsdv88vxOOeUWtk8
4bxk0+nmEpd46j7C6PHh+FA0dDmgzMhI11lMB+CR5DfYuC0N3z10nZyuFEkGZMB27U1QVR1zyFBO
q6Qu9FPitvJBNGUI0svrt0i30FsFYt+DyN3WVTTeTnm12I4jjEJG525bMguOsaX9dYdVcOv78CU9
vA2r2FCasMAOs6UZ4JNoQZmDUG3uoDb1hB6QoyMN5+D1BZvEFET22FlHEj6ucDtfBKnMqOi8YZ/3
zxlr1TWZsBBqBRpAOOuugnizNJynsrb1yXZQW1YOkUcsPd9JBVGryPeM5yaOb7zqlJVddkhDMe88
4oT3ISm9Qiqq7NLEe9zRdwSDOeLP5bmeZEFw7ahkq/McIenUV9tQ4FQxpsSin+oFUKyu3WCcO+Pa
7w7TSIZZRZbFcq6W8PzQjuLhAyiuDH09yu4dyo1ei4xab6zQKw74e9ilonAkAPEJqWm0DBiHtatG
KgOv708tkMsBJ9jYI6kd8m+9DbA3oE87TszHUMlGajuTjMDP+dX3ocW53gmCqaPQeMHX8NlUPNHH
VsIfyjyYVgLWEC9zwz4b21hn7y3pfEVt6JCK4Yb7SAl94CnwYZadWhPMh5Qld658uy+x/ETux1Sa
1bXRwytzIr85tlNfHAssV+u5qu6Dwkxui1re14k3XVgYRVS+8ujPBvpAJKV3YyU7QoaMdo/PCoRC
X78GhuXuRRbSq3S4ioUYs6uy4A6UpQSVgRM+MLIvrKKXtMIvZ7ooGcLobyf+v42fkWVAW/F8C4er
cn8VpvdWi0zV5ontlPMHbB+SvX0SgK2MIy7wHv968P/rZgN5iAm4xXZMyCqsOH7ZbKBJn9PZMWoa
mnC30A+GHPmlFLfDcB7z9gi87b6P/7XB+V9Txd9k7lqSVc5Pn9Dvpgpi89rPn00V//yRf5oqbMKT
2HkhJUDN6/Fn/89UgXMCdQ2mCotZPOuq//FUmDDYme8LLBVETLMwb8u+i/7v/7FQAEFaB9FjWTb3
gf3/o/Kx/F9XSNJhQyYIbuK1Sc+0ftE6pFU8MdM2rJXlUkmC835Oq7G6njSJinQjl4lF4CbqeXzE
MRVeLRdrmUMwKUyiNaPc9AinvdzATydJLPKGjZNqTtwyYtIJxW0O0L3ZFmfolLCHhIt3iequ2MKu
DlgT1IAwIs/a2RZkyi5vjSOgNfSTYVwe5pKoUZaJJ7QzDXQ1XeDHtIb1BAjw3jPi5LrHtv/YxkTc
thkivGmUX97YJYe8TGo0snAEkVENWxlLdEshyv6JvO68PgDcZP4NoxRhUkIgLMhBnlcKZPDE70WI
eG0k7meK6HOTCesakM0+tUZ5OxGWcBQtNOCWnIlN0xhM5GuTqDUGgd5QfeSaFXzn1YTfJARWTqaf
vZSGcy/8kkWYUqcae8SinQx5MlMPOiG4x0wLyGoIo4cyArIKARX94sg0HquAV6lXy4nZPscfpTGi
b03hEJuaOsUWjKEL9CPbxMqfusYMVkuIEWC819nXj2CDH9OiY8Oj0+/W1DW83BkMycIjFKlcm5kX
XbluxhUZU2cVdsk2Zxbc98VZTfE3f65wIMBb7Bk16WXwo6lYmkaQeThBQOwG9KXcFmJlPDjoZA3o
pYBkIMLyaEKdfzF7+dbkE9l3zYvILBTVVfSW4+DDyssFjAqJkCK8VDh0EUr55SarZ/NqNqxDs/hm
pzAfTtChh1sVM8QW1JA87EqCi8jBSck9JfaJFBbG9/42lsTnZAL/NB/ZgzuM1eOcKnPFZR5Whp3v
W5JYuinqlgIa+xtP7HYYH7GCZwfa+O8Ubx6dLYVkTHy7yF47EzYCwu668T6yQX5iMGQqbb85ZrWx
l1gO03weFrWSHWMjJh1jNXATdETl3KJO/VaYebMjZ8ZesiyFfKwSTCtzMTlnq+r1e16zts+WfYMV
R/m2y5gftre6Y64NoMOGBtQ168nrbt3WhC+/1BEdQlCtp08n9D9TbXqXuh5+tDXjLgN79VrNzhJU
pV+jriaosrQBsSajqm4SgHY3PEaxlGrs53QxaJ0bcg0CdzjjhpEr5SYnZ4S/2RkpsIlCQKJJmdym
8WNASbINwjQ/S5rycd0wuvfWbeJf1QWTChH9UBXKZzLo6w304fI5t0v7ql1EevE4T9swj0DpwLXx
W4MGksTHDV/66BadsbcOi/Gul5g3Awf8g2P2DyHQzhVjGrwBpXgbSiKRRQWQCjN4uJo8zJQpQZik
NuylItnWsz6R4Ymj1yePgUu2athjV2Chwui8BlodJK7c9IP5ImIbsRQim9VQ2fdWQBZWZ+/Cojk3
2GuB4rOWsTe4tQnd8Y4iHe4c/DS8JAwu+Yw4eArBGKuZerCY5XFmuBwMZNp7XFVXZc1eFRNbH3Yl
R5Jliz3oy3t88cxKkmBaCDcec+o0PuYy3MdWVl3zDz9SUE4QP8ej4TrXQ+IQ+OUbYk/M6Zr/85Vn
IjPKRrF150AyfcfLYkb5q2ujH9YeP4rAoN5zmFrbvIibbYsFle2eCneVgzIoVjgDct2+k4/kceXH
ntjsVoKfQAJhybnfx6PVHgwb6ftoYPVmki8eB8RuGTsGnKfWlIxHUBYDbM1ULS/L30VVZ90S9nI0
evucOOW9WQ71ccJJj0Erbt69LK0eIRTYZyMbn/44y11QZsCinPsmJYR0lvw60yMXEt/DOnB1yHTD
/8E9G68KjZ69YcV5+4e3dARktioxS8QeQZ9eMTIcKj5xMJzKkfhMoYrrjvUkyyDHAX1GoCtkow8i
0u5mwD3bZmAmB0UiWkHcWZaSgIpJGSv3zgzktFSvWCHENh/hYztaP8Rh3DLtcUHMxmV5QVLGaC/B
T4jdrbryaxirEjrrzlEe9ejEEmt0eQpGDr6pjhcaLg4RNwBI0pLUC0MpCUlxzvKrpq4fWqfRB7tu
332bpNxaAkdIWqDJCqOHmZAl56tnXNnETTf1tiBznW46NNd841+NVtxzX5mr2HVvGRBf68hrLwUh
UbuRGTDVNz2QMK0P2kHyBa0txvn6ZPgwUMiFXdvxwEjcF58SFwFfqu4ubAg+SoEh7IY55fNPYg8k
rbuLIWgcDFabDE1zLBddA0LaceJzaLHQwA2jAVJvYD43W9MO2iuoLKecdOxNXtVEcnHDo32HecPF
2HgNvGzt4rkmsj4+516XbtwZP37biHQ/Fz5vtZrQtDuG4dBxJ5uGsT073vgm64l4MjpYyQO4b22n
856VbrOOQgvlTij5ApIDRmIaoIeSlo0JZrgBNTevPfICjglmwJc2Gc1ldKb5biKNx4R3leXlEyCJ
Hz0DWaaO8eWPSu9/i+K/KYqVcm1kTf+ZXvlYth/fi+8/V8X//Jl/VsUmhSyKT9+kH3Rdd1HA/sNq
7OMZdskXor51la1sSbP1L/279V+WS8ez/KmiKl/8yf8qjM3/YvmLlN4WNhhIk7/vD3/4r37x//n3
n/W35q8NHUmmJiU71bmJBl39KpMhmSWD/qGmVTQg8U6d1DsMAsSP21YPY5t/lj71bF+x2rdgBq7p
1dJ1Az+ocMKnutGsSetwrQ3Pu4JAycQ6hoMcSOsryEYsXlNeUlDnas+YsN2oOOTIYOOymZzoLpf+
w08XniNxIWD+/GYWHdjP2ijeC3lNqKJ8ONRcmV8kP71DLyF7k+zL2cZps8AyFNnPq0rZPOm0StaI
lJKzR6f8N3ojkw/xz78amCxEc8l/qcVQ8IuMOQp6LTMwQStXgDZQr1E9xXs4wkzrQtNYJdO8YbE0
HN3aJDChGFFABA3bmxraDA8/tQ5m+LuTa3ZbphusSlxBOHtoTQhyPQx/2G79VuF+bPFY/dHzVoso
/q+vH6rv398GKmx0Uz41ouA//PlPWuDCqz1V9FCS4nB4CBrLIwplPLXt9DGN3qpOi3rnO+OzHzHK
tr1HQkmi9dBm16wC90Eomo1NvHUeySc294xOM0HhDKR7nww2QqyKdKAkRTiFeqXcejXbffIj9DaY
LGwEi4ye4GcY10S1svXomXMFtrO1UskzZMJ/hc1oxpUIPGPsJE5cVk4bZddfeYLUqch8i0Q6iOC9
nRmIbWmp5jijTGd606Xel8NMj+djsC5ZIK/qcvawFLXWHoEoTzMk1yhNadQMo8dsbRCMUEw6OBme
4lW3o3mry5xxd8QhXVrssFvb2ajRuTSxeMscdYt/gMysrqJcqpkwA+XKOPvXQ+0jS3fcV4fqiC1Q
0Z5SZbARrer4qohTsZ/1YG7BvKKgYfS5UQxEzsKNLiNq9IOWYXBri7QA3CPTfUw06i6PZlTU7Tyf
PY9oDpxhbOtilk26a8Q+IzBpn6fYvNFMEj8Xwycb9acAslEqCB6xQKRs6OKRb8aZDxvJpuHhZA6Q
rNpTWK3FxJTFsozp6MTBFWW0szV1093OFXKYkl70omoUE+iOr9KgYvheF0x6rfCMGho/7FCUj73I
dnVjvMPSiDYySw92j1jGSPg6sC4Idn992/4hqf3T9577lXEDkkhkkTzqf9FETrlgPli2GEZ1MNJz
UIV01QM08ruMwMJlrLmzS+CEqgI6hov0a4g9LkQNEQCdCeEVbnEeZvtVKPtgzBSQwXCyXIZcZmPs
vMnDzyxuEjbBjluPiCldXNuEo+XpuLMLKu2/fjvW7/JtqYin9jA54QgiI/rPX0Lh8gnkNjhTpHgs
kWYH0pnKCE0a9H1DkltXzS5p8t8SQoitcbTwYg/J0fLKbUtSCQIiGm0iOojPMK3rzqUlyJ3+tMRy
ZfWwdhofr6gFnBFo4MaTBOQKdefr+tDVzDKH2L+XqXusAtx9tSOpvOd25TbFV+h40HyEeNcFwSlE
FK3MfMzX5H7dzHgY92x8m9VfXwpUxL8dSJzkEqER4mYHAvQvcxumLHAJnBgivFV+Fh7xbYFkmEKV
uW1tBI1z99YG6SNBIuCGrbQEKMQoP4mM2xlxvSn0NZCMe2SYdyYpTyLM/F2b59zB4F5yN9c7RNk3
aZwbIK2490ERmzSlLI5rDMUtyw1vNXSdmA5OJpqd3VC92su7dkZVH5EdNx+u1X56svWhbzqUbnqZ
MfdLrApbs4ckI2KBuOOZAcUcqU3h9GrTeawtO8ZUHKG0RKIv8fDnhf5wqBJo/z2EeQkRLuj72409
uhYpbPa4iRqfpzQw3ZmUFr5KaKlyfk3SP9NFluSGW09u0AdbP6povJPUXFejAhOQpQyruvDGb5hF
cfCPN3063TPcctltZSWe/uE6JF0UPtstMSmfQ84QPu+AKZpjOEEH4NkP+eC66XJ9roiK2/V+HsCL
sMB9hNYAtZdjk/CpjE5/EjunGqGqt+MHaEPAxUWlAYArUvvGJXMgbC/xkN3zhsYL8g3ojguLx++Z
4hLW7Dfc9PERT5Z+nWI8xYJt+R1+huBsD9fTRHyZYbJ5xlpQ4wqhNwpsG/RiUd3HXcUBu4yhdFNO
ZDgtUcLuINIrI+vLQ19Bp7WrpvkMhHUnMnKw8+h10gJWKG8+5G5i5z6fmaBTo4z5LiN+41AMw/c0
zffgQx8r+49WLqBcl4kJuERuC7+dlk0ZJl0nnRjYjHcVaotj27T6dUYOsDXrVJ7AVfAVdnswvEMd
HKcU/2vNq1oNvRzPWkDvCoJK3Ci7qK/CUEz3A1S1rYWccwW+5TUfvD7a5HHNGKIWel9C6ZexZ2+V
TQNb8H3GwusAlOvewOG+1Ski9IlEdhLjkHOSpQqEaAnIaMvrqZ3MYwbLnODuAJ22q3PAvRVRPlrt
GOnVB4dj8RAJBxsIvNtVCr9tPY7gD1aIIrcQmheYVPCdVVRzqH3QgNZof/WRfrAaFspt1fpbe05d
zPEzN2Q96GshYyCYoZee4DregKGmG8MagRGc03QoG/O6ZJH5kM8wHXIbxBw9ULQnqB1Tn1wumq6b
S5j6S6O2ECgtpi0EDUjnjra5B1n2YPothveUSSgjOjNezWCwNmlM0thYDyhzqvlJTwQNtICtWUV2
lwF9HL4+dyBjML3t7cRdazBBG1wuWN57wQDM0vNep/LKNFq5LqvmzRg4XFVn8v7H6b/ZO5MtOZE0
C79KvwB5wDAMWHa441PMsyI2HEVIwQzGPDx9fygzqyVldqpr06uuRZ0qZUoecsfB/vvf+91d2QuU
JpvVutup5VyVms15Wt0beXkVLtoDwmkNQeXl4a1caQ/9yn0IBUJLUnJywOcj6cSxroeVFVFjBdkZ
qacuVDQDJVbFgz3TkqTlFG0dDBpnszuVeGmzYvXFniucgNYi7mO3+eyq+GSNWDFDI/Kuo5QDUB6N
BjzXzNyJmTd6gYIh5NLsygz1lAvKhsKw0jIEGGTkw/LOhslyHLBDb2TUgbFJv8hv0A258jdU6ze3
8NzEDVt+4wYdu6SCEh84bePmxvDT+0W2/dGMgQ1jtP1EPqPflH4SnRzXpXW8mFIgzBGzth25mKkZ
ALhepaDWeqA9ywSSCc0229TJSi2AaBkQP0eSa8LN6Gb3DlkHYyxoJJJwH83yZaydO9Pu7auqKwwK
fSawyVpDRCbfJeEALFgu13KjcGr63TjALvR6kw4RUe6lz23Vdsf0VcI9PDpTwfm0MtKLaMbT2Aws
KKcpG5NNyr13Y0dLcu5V2QMxSpoJowyrBKamrvSynVPLV0PIC6Mfht3i42JjC9oNJ3dKnss0MqFf
4mxmE11trYqQp2OiuSYJqk5Z+5uRlSf6OF3WRtLcLB5SR8WSHndI2R0B6XvoyS3UJvFhufZH7LbR
jZsBmeCTHZoARzIsN43RROFuDmQ/2NetheZyBvih2jSzWL42CVpzaLjU1lgdDuxIJZ+Hmr14Ow1n
Qz8C9TF8GDUxgX/KQA+ksDaUvapL/BiA3SZQjKrojlbb0vo8e+/x6Pj7uFtObcru28KA95AZ/tZz
jDnoOFU6DTZ8ellfi+LJVxhHPc5/m07iddJdAXXDK7bhkt1UvLtnVZNc13Fz1Fa8G+1u2fU9JZUo
zCRmk/WoXaO23dR5ZGxqd9XyUkyJfIsBfMuW+TI3tD5THqQV4PrlVhJkJd0yHiLuqTe0wF3MlZzu
TLnEO9Kvr6YJQ4ubHJ3OXkZZV+wZn2K4lFvXbsLzpC3OG+D1qHuOt8mzGT/XzLvvtOlLYnKTywpR
nFraOZNAEJFbr/36wMjyiGljr8PxhqgdbxlP+b0jdPS5pNNkYxZ4x8K53w9Wyk3OYIuMXzxiH7L2
ZpkxsYsWIp/sj1OatBfg+PxLz2slyZFxOXV18xr32EEUY7YkM8HqKbHjB8g7zyyllRtH1HcOMbfv
xTphR+4A+FSPnAmGba3QqAA9VBtakTCPO585qgGyY5k7sMbvMG3Uc3uHP7h7aVazpGNFqz8FI1A/
uwi7WppH18XIWefPoR7w+C3Cu6zTyt6aRXTHgirbt6HBToBmtPnBwiPNHz4sG74+BMYzwJZnmZZj
oKKyOtBcRPQIMsgmHxm2+hRuCVfOUyHla2Hkw1VkL1CvVXnTIoc8WSNgd7XWiUU55VDVWDxyMTbP
cDLbswHl9lzNs0kneUZIJpsc+VJxCS8tsj5OB/BleEMOXC/EmJVBvx4z0KGlcZe8U/WulpYXTtiI
4dE08acszbK3cPPeq0ZgfWZfbh5azpTbPPW/ztIcHpbUPZddz9ZNApRqTe6H3pJ/mn2TNT7fjbyy
PdpgiSgTH9+ZC5YCKbILy+cLLkx3vLZKqvuWMr8jPeCeaKFHEbCaBJAPD1fouMWVs3AqxHMJ3aeR
8/s3VMZKIOpK9ONY5FPQxz0rsd6wrqLSwHQ4DTo9MEKU+JcdjsVN95byTHzOptJZZy+cH7WmpmxJ
VP41oexvXFv/irX/z6ZOlVVYvaOs1d4a2Nm2Q97d6hpstppA3iN9X1hrryAaxflQzvkmjMf8YcU/
E7l0qJ8gWaAXJrlwUHo7uzDZuNX1u2HtO4Y/yUbAnyKsZwrObAK/pGid+E5OUAWm3vRPxI9IyURE
iPqIukQCCc7Bb7gr8TgG/R+a475Z2aNO3OWB4c0neN3ox8gI52k/TOfNWtI4rXWNE5lBfN4Mcfgc
iUrUAflDt7STk0nhI0B4LhnRZN6VPVC4x7604TxNmcDaLswyqhrzjwTrRmBh/WMnYxB7NZkT920y
zR+CEfnCqER5S4CO80DYdgZ6NjdTpqnpSuLAdM+coWyYfTGKtPDNm9vWgu9FOxwFxqBWS6qQHZtF
j7XuzqISvrk7ecNVFRoqSHwk+96Bi4mtP9kLMctbe5RAy8jgXPSoGbyFNrTLOaReCx5tb6Mq4C5c
Hok1iLcyHrDXrXkP/lyM18mXvOwBqUv0CYxy8ZZ90rQb7LE6NZRvHMraSeBjk94InG4sYSC42Tn3
ytreVhQ3TCxSoubejH15X8e2xCVJbDoBq7RHsFkOGd0q24wu1hgq+inBh6T64aYEBZsVRJvLeCTZ
ZMD9L4z6yVm6p6pvHi0PtHcSp4xLUeTSM1C/tTotTroV20S2DnkCckqhQq03sTyXmpWPGYI8FvDy
QoV6kaQcfYyuuC1wKvOALkrIFZN+scg4FLylgpEtMWHfjCzwzvyaqBzkCGu4JPVl3Zg61wE3E3zT
kUsdejlHG+EAOmO6uouAagWNzbnWzecHP0TzjA3VP5VLcuCthm7YgpuzOHXYecZef8m/Io9kz4PF
SYh3zDujI4vemzK6weOabRt6IvB31/D2aul27d7qKJjCKL9ch7OoPiVWQllLlnWHtvEfpmECvGP2
7Y50M3za3qZ8e3RD7ugUPKvUfEcbGnZNVwGoXX1XjU2DaGpd6Ah4IVnCT5Pff9R9fJJJeRQiJ7jC
ZNAX0X2l6XBYUXm0ryeXjGQfYxTfdV10pzh91rB2NeVb+SLecMu5vOurmKMS/Kk8Pdq2g/nlQPhg
XutKNiu5SgOzN7s9azhxMrXk5murjV227pmxruEWcJm8T+HWqe3HyKCqkHsiJ2/7Mgx9zLJVxQkp
jy9zXzwNYYSlot9rG+skF+5dbjHjRPV47WPJ5JuCR9/omHAavR3KN5AiSM5SgzY3rIPt0zlYpgmW
3OgDDW47jLnc10ZY/kJ2WIX3n9Rci2YBaRKztRBJ1U+qA4tl7dF8t5zpFUPRJoHVoyPRWiM2/lSN
O8tN9kUivyQhReQDi3YILBo8OhC8BubuJrTtWxol7mc/e/umiPz/GuYXaxjBqgQx+n9ew9z0Uf5j
g9gfv+WPLYz3GwAiAmKAc5QP8YQ/7A/gq/zNhwWB0IbLyGYfY//3FoZVCzUFLFpWNM831NCfWxjb
/41/EyO47SrBg9y0/50tzM/Xm+Ws9BMFAQgQECiAnwRMvxO0JtaZz+NKHuqJtO46bzdezTEZV+h3
78vfbEnWLcj3ailWKK5ogaDGS4Gq/WlLErNpUNRHQclZbOTuURzT+EInw3tG+U5gqvrhn1/vL/H9
31/QcbAM8srez5yZqOw6v4vq1TJEeqUBJSpUiIrEip9beHddQ+4xuxpn40DYrItE8Yu9xs/Lmd9/
AA8vGcKqw47mR0FVz3osEtVSoO7ZyNQp0uhSzP3pn/+e603hh/eV91KCspJcY2QsnfVD/m53UoVC
0vXAsaszdHsxKLgbfji44DxN8/WfX+ovfyHPkSbbRAySSDXetzXOdy/F8z/ri54jAo9vf2tYhRGI
cSoO//wqyvmLa86DtMVLyfULwupyVWe/e52MrXxMNy47+JSuIxKPYk8eqXoXfGdoULW8wKpab5sm
abaLMmj+dHTVQdSTg8BkHR0WLUSyb+li2qQjcOGeXmxEQv4A0dpb4hcHNUSPhh37l6PlGGe2jNBz
kKIQZ6Wb7ty1p2gu1UdUGOFLR7PPpoSyt+tGN70W+UhiqKj3puNBuBiy+H5cZufEWlXilS+KZAM5
9usyjjrIebwHEebugPKUgYqLEmg5h49z3Q3xuVNQYMVOxFaf5TLbG0WM/HIwSuCpCGcEQkAk+4H0
2ZWoURbvHTmgpyWbrGJrLr2Eeks098KkqOpQhXhlwPpP+aZezGljxbAAG4qqt05LEtXv1U2BPeFQ
mfGATCXoE8vKZCcrgTFHZDm+bWM5iBCGANW1NzTitoEXYuhzCA/sGiZLjU0gUFO0PBtpuzyG9jLT
pVSKO+XiVUv5eKBk2oojG5gD+oFJb5xr+moILC7VI3s9/2E2yhKLhxeuGYQiNdxgWEjIYs3u82Pi
GObJNQfETi+kRWnn5B6Ej9KggGEX5on1xhO3+tz7PalgjiZyH86TZPHTdgs+BeET3DS5KBKHZK+b
YYms3KoLBunwp0wjjnj4VmVxAdPZCHp6Ag/amYwEBSGBzWybC/97xNEFwhiqehwKCAZ9O/aBpG/7
qXfTSpyqWJM/Hak8XsOp/L2Jv1cpfT+qgbqypSMrfFnShs20qDt/jzwVF9txiPLxivUtYatONJF/
8IWx8OyeJ/wi2iuycCNcvVw2Tq+eWtpwnhkspmv4Em4VxHBACdREdCtv3Mqc7UciInj8/WJBzfdU
kVjP6Zjk7wX9jYyXDmEQ259RdsWCjRxSJuBujJCgHNBJDTQ+VpsGhtNDutr85gWVrJRZceyTeoQ+
7Q8nm8Fj685uf8vWcZVu8BDS3/NWqPBjxnkUELzKA4SlZ6LtaKDza44jEXgSVWffTIqiIVkllnAb
r15GWBbWZ7peYRmzOOoLeoGy5sT0+8nI19p6ysz4fmUug5oRRtHWzwd5VbMS3qZjs9zmbaapyICm
QAvPclWO2SNRTT/wqyQKMAi0e/RuzHXYOFtlvsiOBkeU8Qbb/exiicsyOl0xg1IYUJx3GuOisBYK
UNoxf+6F2R7mOI3usrB3C7YHbCv7SPkD4cXiraOwkE+nfRlXM2uN3WqDCefOtho89rqDRt6rcNfo
2dn6msKrBlwJ6aImOcSU/excjcO2Qu8IarLYO3SX6dyyr13cQRsjzMvNmGq4xx4lE5WOus0iUda1
bd0pg7Nv5uaX3gL4CAGADJpo3yZgtNooEqZzDQOXMLGxzezQusz6ChQFABVHiuEY+xGdEg0hgO3c
xevm06q39qhZ4mCh3qkF9GbkqDu+SQwLCXXj9BzkB5/v7Rpyp04UFeXZpB14j+mxuwjrMkc/4ust
nN5nevDHtyVJv0DcaDYlAYDeXlujJnvcZCXDK7PDc99g13CtjHRVRNrYKJC4Q7YPQ1Z3J51kfBOW
Kt3QD4/Zt834elVBxuB8WbrspHuBLc+KBnhsrlnGN2a64DQNk8GlDMKT22Gg174ZjaeyinwWVFRm
7PxYXoaRn8wbbN9YVzPACrthtLc6kyUBGd2IgA7M8FT7kqbdhrxN1Q3tIV0MLxhyDxthbGWXYpAv
bSgMZPkGATAGUeKpod8RmiEr6mc32VDfyfk1jOJ4P6eE4nHSFPcyzHnh3lLPpCLSYE67m0nRxDza
0yOrABi1vsnnza3qGK9gjXFxmcxVrt8ne7jwy+giA1CyXbtN9hml9/AC+DYY/XlOjOVAnEdtlrjG
ejATrMvIYtG24oKdGq461jNswZOe3Li97AZ+JwXg5R3ft/gAAI1FjME1/80U6OGr+2AOxcJYrUFz
U6fd6lIREmpI+KjwJT5NcFy2qfDKD0NClcmxaVKkMygsxd6MzUIKQvN8agTxMYF58bVtGst5l2HU
m0YwCWy31uiVpGzPbYPeSpiPnSwq/LM4Mo9QARifYQCQ5EvciKV2qiN2zVpg1QHCHChcak7QNijE
0OuzfFfN41Fq4w1F4znuAExbebnzejJXI3Dtrzr2n/KuvoCz+zpa+rNpei+yDvdV14c0tPo3c+nM
+xZSCmyh4zhnH1LdDzrroMdJov/isnTCC6KfY9AX0GYj48KFEH5WpriEXd91jmsTAYWTJ7Dt5Wmq
h2YTGTdlXr5TVotJBDOi0ZX9ydb9brYHaFjGlzIq+NtUz9TpYj1voQeO6UNfriVujuQpKbGeS4B1
227ABhmZAg5HzO7hiM7JzsxEo6IwtT/ngXBGvGw4E5yFgoiiS6K81XLVTukDzq47d5LilrUnKwhC
vjBKUAvHZ4fA7XaKo/iNabo+iysZf87xFe6xGxp7t4PB70QdiIex3euegFlcMDqix6gRS6dEeSv8
fl9WuBcdHDV0C9BlVQyfYt+CcgLDhFbVmP2sZPeQOMujhQzf18uIkZDmw7k8kN089rl310IaPuC1
xfIQg9rpuyvDkafEkXwo83mCcTxsPnmpRbTPOU6oZhvT1JwfeHl8YKkZGTsZGhPPyLCm+dErdPWS
izWGO3lR8UU5+Rw0yECXOpvya/JOp4F6rL3hI251i5UezM57wk6PeMGe5oaDKx4GY2FN5mWvOTdS
SnysiYU9Gctu5fh5GRDA0ErUBldKug8L1Lo0CcXWAXp172iz3jXz0kCioOxy25Ja3lWLCq8Ng5LO
KMPhWkRj+6RaiTe6pQG+DGuqeZb+kzv7xr3TN+VeZJP7UnC8SDZJstSvHOlrBncarx7inAJjkQ/n
KpPGbW7P93aku01nQVLh0ifR13nBEju7KjedQzhe52FJ448/0Mo2+Q4NMviYfVmdUrgnCAZFdlKD
RXkN8tSxLImJ4nQDKtORXDQdt961bT+dXNtvn2TTR5wInYTnYlRDrV70DkYnjC/ZTLdksq/nwq4u
wvJTzlVwlCl49cTFVwSNEVCLkJshZutpjdGJzgOuhwJsJ/uhkSBBUpcvrI6iIzU3rMPddisS+kxd
JOFVZs52shPiCjh5dFXUVX2wZTifOa7ODhm26m22SHb7BG0h5JTzthr4jOTSF1cLzOvdkGbt0SD2
fuYAEYGOYOkrrVFtwDSLF7fM3M/+JLPbXrE3mGKokZ2j29XPpi8Rn7qtMlvM4G72WvLo/X3i/X/R
5BeiyUpixhry3dT3l0jXffKOB+4H9+q/fte/Ul1KMvuhTJjSNG0fceIP5cT6jUp2hePRsU3IoatR
6Q//6gppht+MnEHWSljfB7tsh8p2S5ICc7GcSgv707/hX/2LmIFzFUXBZkwFeUlY7McJVUdOEeb0
9+K5QU8vF+T4YVbkQ1vOgF9YNPKLLXCt796jv5FQfrZJWgTZIBKaykZTspT906hvG4TojcwDn8m7
w6OGwNSebhGOmmwV51g2BzmoYTPh5zhWKUv3f/flHXDVeINhsJqWY/7EQ+S8OXbDDIgmahKbuIZ0
LmUpyodyHvVD4aHVJpbvnRshW032ypzb//n1v/Gof5A6fIQcSJMIDa7J0/MnXQAAG5uEEGNjTTNY
QNANNOPKsHBdyoAJwvv9caxdeyPaUj94ucH21tJDuUHzz47mVNJSmVXdjRjlG+MqMRd2+kR3a+Pt
n3/QtZHpR03GV65PjxNtTbAjPfOnywMzluOGPhN51bFWiJge72ejTwAGuZABIbhV1zN6EPACTHBH
OuXrx0F2jLFOtdzqvv7g98obE67RVdzp5MpJUsYmd443XP0OTNrxBQ70wnna6C8Smhd/oVyJn72A
/OCmif5I2tbD0vyzdlbHA40RXWSdOX1ubO3WtHDdjSnbKvMWSktGDXS1GXIj2ehGXmFk3CNlED0A
wrWBRstfzJQzU06NDNNgOA6jimDcTPY/4uBazPln31um839+2/8CVV9/atddw7sm33WhfrIRq9lf
9y/uTFcUKStLu2/wnzTWYbFit/JH6ooEfUKZppdNz5sh+ZpahMB+8VP8RZDz1/sMty1+GKS/nz3Z
YTp5yp4wM7MEH4BGszEy8uiZYXoXDZ21S0NMyW4EDK9LYuAE9nzej/OEcdyYgqkMjVe/yo9paVq/
eH/+5rLktgWzgG8QFj8EhB/vWvC0oiKqV1MJMMCohWNWufougwXG/jJ+m3GV7nvKiTdu2dxHCiBI
5S0Ogz9xUVhJ6HW3JbgLih1xTIxjzRBqzcWtWzE7M/6/GZxFtxM1DL+4HP9CQeWDlasOrkwToD/Y
2R9/cJ3m6dDZHeaVWnyZFY3E1eLjbZpJxfbTVZVAoxGqeKx6+rRVOd/k7OzOuIH/AlpNn9rPX2xi
E8qyiAbjuscF8+MPUjutO1sD7+DgZcmewsd7V+rbOZ0PBVs6HEzRofJZUqdEEToOHWht2QJ3rf6U
pcnXYezxPFXGoVQzzGKTeteoC/ltFm81SIKFHS4oHLSsJwanL0UrksBLQoMTMFmmuHDjgFn6wpIe
7CW7cg9Fnr+pBbml4u3fuewRiQmthH2W0oXjXJUrnuWfL++/fQsor+NT4FqCRfbTW4AvtBZLTdBh
8TiKp6rGSORdtOycN/XIps4ejNumLS7McG1cmY2DMPHF65Q8PZ3FFNyP1pFmo53jzVaAGQmvYfo2
hDE8A/1AF80HA/XFAvsxWconbvbbSNcKT3GB/Wd4RQS49u3sbgn7Sz2b+2zKCNR55AFEyW2Hlcst
jrBoV9Lv8HsU6X+mDvs/69KCuBduYDIrCOA8in9aYSytoyHng8GCuOfc28prA+rCQlJm4GpGZtF9
HXblR5q4zmPipBQ5IcCaFJPjQTMbvLeJuTVYdaMXmmTCCXt/iBjnL+HVZGeOrt5r8uQ0A4fpcFYT
3Dnrwrba4rN2dxxtzfvSnJ3zYeDX4AZi1nKsfRbBkmLJ0H+h2tsidz1MuzZNjJOv01cYQuHOSm0/
MOdwS2PWfQ1czPcH92KgcSiwVUaL3wouIee4dq3EYCWZNyyAL6DVYDZ1bRwYMD2eYN0PB8HoejaU
RXohmjloZQmbquKzhOKnISRl/oXddzX2ScqBRpTanSVHuaVHPjxXcbsE+P7lrhimaNdOo3qVg7ye
7EKzb+6dA6FkSsvq1cg8lfq6a9R4NueesU0sonYRaZpzX4UzvSvTfO/ZJFgmSEsba9L3o/SvB5a3
J4xfdiAVC+vQbggFAB49Cav3grli6uGuWB91wx6Y/+xcydw78mcHjK+bzo4O0wwTd5jyK6mJvS1g
azfZ6Ir32XJAa5Ls2LROJMkn4BNy65WWpflBKSGabsypc44cQCyCIsq5jzwcn5UOO+yVoft1pIxq
/QvZx9Bcvrr4XD7GQVDBbcc6YN8vjw066lk3FNQ+mOJYVaFzNhX8tWuAfEGcIQESfMSlXOecsuJi
xHiWDweoKFhQHDN+KtWyBGjW3ZbWtPq5j0qAQgl9tLGzTGT/6/lLU0vzk1OFN7PVzScK+eByCgx6
5BeaJdk0GYdYndB0ADS2ynZzkeXPrcqdQ8tR+2JokdHsnv0dERt4PPXYYAYTNoGaIfQ/Cbb+96Sc
3o1Sm+h0MH2v2lG5b3284v1R1ynyIGy+mxFEr8l7kgbRHSh/G4bvI2gnZ0ulLnRAOQUCv80+770C
VxBcgaLMe7qp6sbexp5rb+26FvSshfk2d+vkIh8UA50cLVlvPZ6ce0CyUAr8PPEoZrP7BL+MrydQ
6BQJNAadXAX0cOSAkFpcssaQqtbjet/jpc9bjguzqav71E7rwHSc8siGFmioGK4j0rcYEFoavvnB
WqjzdiPUi7XUw7HRloBkTTrCLzA0w/HbuOBAeSfXHRExe859Vz1O8atFpvdVkvR3PPAon2O5d3SL
kkbfUHGLz4sRI3DjWw/wvt1baC5xu5vWzI2STvYpmZIPkwUcTcYubyGISxVfVWNEWwZI0eRTVprw
rYjmIplPqrx3hibZ4+Bhv9pjdbbDPv7Si0Y8p9MiN/RdWQdDe/ZJGiq/yaI6Ohm6fxrakKgoksit
N9gnVchxbycU1degMsezxUzDS6gQU+Dq2d3kfrdcxNUSXppEqcCFLbSlt5Ux4kHp5SfbraCUis4p
P8suZ0DyObOKvcipk95IagWtVTsHITsUx6SJe7DG0qq2tjlxjWliU/a50tVsnqmhCl8FACdq5YFd
KXwUr0XT+UgwGRdcJ8ci3ho89CJK6WP0LS7IB3NIyw/eDv4sxMTFOBucIYTDjbGGuaG6BkI8sR7g
porVPEw2rhtmJ3xYlFkmXXgX9WG5Zx8BR1UMjVpxuIAdhRgu4mnJjiEN7CWGJ7m+3XaEd3hqDNrt
dWGqvS4HxNdarN6XAaQ1DpKaZ0BIJcMXj3XxOfTbaltEKRWkBBDvxeq7San/3FBMZWNIqzjbtAsg
s1HxnciikF90RHWNP8Q5xD1APdoluPGgi285EEfHwYmiS+pIqq0QVMH3Bm33U9M6bD0Am4H3bvdz
N8KmiJxHK/H9GgcS94uMLomznNXqLkvTRz1zWyOEU74nqXtfRo4GgIGPXPn6pR7BeGeGso5OXRXU
sC4q3bQgC/Z2miwrSmAJMmzjiD7StB54dogNynh/KD3NxOCKjHZ0u7jsVQU/KQ09DzF4jpqAhlvj
kVsJqereMh/bkkxxNgyXTRjO72ICb90KCLrVqN1Tx9V/4yzOJKAKmPA126k7qKr/bDjJ8pBx5lNn
BYU9yD3EpgCa1QsmxLlq8nMwdwSijdKd4H8YRfWpUxUG9sWuG/ZDuJuvKgjF4CYiK7mE+wjjycpb
dkWmQQS9Wi2XteEs+9GEXb4ReNbvKF+GP+uEoFHGcbppVR++8HmVeqOT8i2Fa3LXuBGVaPWg+fRB
OICbpkOeG7NpS/O1yDBDMcQmyXsWm5S6LanxACGa46yN3hdMFM6rsxLQxIe0O7Blg3ltDdH8HPLN
Z8QRYXjtZW4WH5D12/vCqpn87Zknqh8ad11ZvpiYBAnYazxja6yK4mjnptL1jUwbzM9xa2bT1jUT
tXNGAxZVXxH3o/ig5f4lp5esdcZzboWfksgVh9aWPcPg8jWRJFvJodUXLN75NjM0fKS46k2dhAeA
HAsIhEZcYuOvvyysqjcGCcvHqceYf9bZ5HdYOemtpw2u3wobBes/CnTGKFkCQlkhfQHFG1XzHJKT
uXoLnVWlrcopoJsdAHoYu58W1ZZHfGTLcwndCuirt5V1K26rGCSl38rAdeNDEUZDoMhy/GKQ+kv/
CgMxIVUl+Yz4waRYD4rfGRRAdHmliMDggAZxdrpL2FwzyhF0BK9KXKZwhyloLD2dxRTgwfuQ3SUb
tel8FpN7EmzWL3u+fNOBOOWvZvefRxQBa8inroJuArbgBKx//Nks7mQJNC8IdTVP/oxx+aRsP8H+
2Sc7neXGhqQXYY0sFtHvo+//meC5vtB7pecmieKOvvE/XnhVD3/4P8G3Grnb/msz331t+7z7U8lb
/83/7T/8j6//mzI62yZC/92E9Bcl86FZ/5yyMv4z76r/+M8vSfT1x0z+t9//r0y+9BgeVlVIIVHw
0f0haZq/2VjAuCvy3xiF+Ad/JvLd39aRl5sjOiNepvWH+TOR7/yGt8JBp1EWEVEL58+f78MfWuLv
le1/n8h35Dq4faeumXzPqDtwhIu058OrWi+s7y7qtplKG+sG7ZO9d2E1dF2GJKU2sUHxg92Nt7Hr
FAdb1dnDXENxLBnKwdNkz0yklcNZf/b1c+OAduzKaN7qIi2uZpXBRqeS8Y4vA1Qr5UIrKZfPo5c5
B+xDZBJb76ma8/qKrz0U0Sgfrpcqm28XEly3ftK8h2lmHYYKqHDeWMA+MeEnc8JeALYffErTDDrr
i67s5FCN1S2TE00Ftaofo8RxjlVOFFqM5kbxcDlob7kt46tCO/FuduzDCNnftqrAGH0V8GB+TQfu
zk4y7GxChkFNqe8xzji0213xpCJsLrKCYo3I4AShTK2NqplhTNfCKQ9Cu8travBw26Kr3SSTUW8q
ZRebebHfc8OvLkG/sHnnRNFZmOtspqd9EXrxTmZ59Ja0zrtOBJNDYpNMz1L2JxYlBDVBbh5cgzjR
iwYLEUd/YpMIHpr5kR8+8Adjfqfei2EndLP82lpKmtsSKF+qArRiNHF4VQsvJxXel2ySOYFNC/+G
X113fbY31mjWNGbtJz0bCrcUWUuGKcDJ2VIFtbmM541dVxeKqvezaJyy89Ex3EvwP5tiCi3GbNvd
yTL1r/BIFCdXk+/OAHmn5nAezqq+muCgs11z7Jc5x+zEKd2yNuVakUuKK91DUbE4CaDeOiYRuzSt
seFLAkOYtygF4xB7tCL3PrGg49PgzJ2+sHKay0rYu8tsPvL0qs5dgCSwJ4fituzmi4iDMnwiltoG
jkx+PYfDlPP8XKp2x0fj78y07tyzXsfWpdk1870PB2lUqbftJqIyURuqj1F3SxBlTb5LY5LH3UR0
DuQrAxB42LRj1AnPLWWkl7xXWIaTyuPJij6lnYrnpTD1JULFo2GxAOwLd9kRuAf15WV6oUOs8te6
Ig5HsWWXW4Y7+E1p5EMBZVdqjc/a6CgCnpdBfW66gWvQjYqD6IGpxizmuSZMQdO6LTCruO3KprWK
K49o6VFZOtmFGU6MsqdKJyHCsLVUF3K8brqLzPXfRV1UO8q3rHOF08OMkus+boJoZNEWD+SZB9yb
a3QOKF1uZ6eQVtrTMJM+CWnAWuEbuPFB1h3ioTlG8ZTfFC3k8chQ1Sunx4TFaT/uKB6Zv6g81SeG
4nmbtViGuvRL3KfLntMhrWWZpYgTZOdZWy0XslsI51hWd2QGhvAh0+7IldZyWk/nTyHlNTGEKVxS
TavLbU5t9OV6M4W2XlonEM1E1/DNk7Dwmut2qduEzg+4F6FwYt4rV5L6raD/91PDjtOhBMQWeL0i
lcGbDkNy9EWWFpdE+JePnq/KQ6s5Op8VALaIhcXTSzli929HvwrCHngCH5ImxhROmz7CeWZOQ/sy
xZ11mPpekOScjJNmqRtUUA1viQin1SZMw/xkcKIlTajDGy3qR9OpgbZFhmQSiXrFhZxoWsny/JvX
b/6o3aH+EkWZed1NLgx100nDN1OF+ua/2DuT5biRrEu/SltvegUZRodj0W3WMUeQweAsihsYJVKY
R8f89P2BylRRSuXUMuvW4qeVWVWmSiSBANz93nvOd5zEa4xzr+HbY4XEtouW1hsOVDmDWpSIVXCO
t4JgbQJzKyMYPntVZK48cnRYkEYteu/Iclry3seCq8qHPSom/ZIwTOOiNRwFVtVFfcbZnewm27cE
4nzhM86NPJGOiyyt1U6PY/k+DIgVjkq4ImFUFeuSJGcEPu4YXYeqSg965yMQsPTIPwGzc5cy9EaG
ZBP+bj7Saq4Rk51hhugpII5eZERFQcoqa3fbdvQVVUfiTqYZauubvfsRk0Gy091cP7Byucuwijls
Wtq6Vg3AOHKg4qKW54gO/Rd4a+PSHOKhXBDYUiHqY76IfTtoQPszACamPHnySwzyskix1rZwT2wy
HR4pPcwFFmvCjqTZ6VunTnDSJ9GqN2N/q0r4q0rLaG9JvzD2OlUipBTL5Cd4CMrGIOg+oXwet5aK
jQcfEj9WOB/1qeflsJ/swCReyR447tPPCHcMoOwH1ZIixsrrriXt0rWbNq7ktG9Xh3ga1QcjSo17
l5KB/A2ErwXxL0WFMc92gwbbd1Pa+5icl3uDzOOK9h9a0LZ8Ym1hUSgAvykP9kybaLgt9LxY2854
7dJSnjQdV1xybXPsJ0Aj3kq2GnZEQ95GqiMLcWyRqiTxFYqEY+xjYkwAGozk3yCnbKmE2niEOJMb
OLQtemgZIwMGReMIK6CtrwYTvrzeEsQ6cCp+pAiSG4W2FY2AFEsAsmoTSc3Zpxj2z0daLgt4W/09
Esf0krv6pBkjoeRIR290GafXbj2P7TuqtI30E7WBmxivuDp2NPeCcQY64LJjmwXsB4wAn1HFEnBe
F+IcwmWx7K0y3KDK6s7yafho04xdFH6sYUYp1/AoZ6ubzDfJmPKyG9O6L9lljTrNP/pVhfxPefYu
a6tjN0Xn2DMIZEDbdgBGjOuuBiafmGizbKf31/BeKpoXOeZ7YCVXKsx2HZzPc18gDaRNfJYlyaNf
iGcD1vaU8EQAwtgZY1jf261nXtmjuM48UXwK9Qb+s91oIHeDlEKh2+ArxmijtaTICC+7mSB4HlDc
krQ4Vd5O4SrEjFZfMLVQG1Pq46rznoDTJDuQHTO0AHJvHsgHB5b8Lmn1p3Rihcf0kmZgV2gAUaZM
/o2msYXGaH32Tqzpp8y11A5Lt9yECDuOpWCvmXy5JRVTLcvUhIAxRle2XmPD5a++V+O5P0Tm04gE
cjWhY17a6QAMpyHLjfyOIYcjqauSdtDrefv/WdXxtuj4X9uX4uIpe1GvtcfXWuRL9fH1H3+R0gTV
P4Xnn3tT7rKP9bcai9kowF/5rRqx3pkoCQjH5l8aQuhMsb8qLMBz8QfICHTbpWT5Tz1ivZuVB0gA
aJfyd2YP0+/1yEwcY+jNn73KMpgc/Yt6xNW/n7YYLDiCCarglyah+nsXQFbh8oZgMSMvaJdYaeWd
D4RZ4U8cql1RxMFdZIQhSXo5RPbWXvcCjSqbEttW6ryQQeCc6y0YXZNyhUohNJapL/OtU2IiCEL/
vmMB2wPrOsYTx/42QO3VelOwiyqz2oLAg1VLv2aJTR6XomhJtK8zCToV053opvFD6mrD0kXnvASP
pHDIIcqNOk4wYdQGe0mzDNFqfLLS2570DPK9texFw0dORSAes6Cb0QmgUAma4+jXNeP7Udd0vPXC
3CCwblDY0SN/Nbb1DHSWWembZ6mVBacmii10heltDaYagCa0oMCn8YLmAGWmH5Vnea5/blNqFZFw
GA6M6WhXzYl59Gdkj/02TkBeWA2HOUsOoJ/CtKAv38FxNGEqXIje2Nqdc10QuxzTf1rWVXFiZuHc
RCXjBLx87rALjBhsQwL1j4xm59Y3c36LkWg1PW7NI67ifIuwHpFKpn/WJ+OzWQs6sxqq0anU7qu4
gXzLpHgVIU9bSbIo2Nqqhm119sRGQIB0DWF0wAnVr4pP05SgK7GIZ5sjXOSUtJ97Z/5couiY2gwG
4rFfj6zDW1/PQNeH41PBHnGm1/pnuh1yW1F7MnEt/dOYs7yO5KkhBM8+wM5IdxN25k3TDSPaDHci
pwZEMBSDOaK87h9UQaQTZIt+E2uFfWZUmIs1psS4Kl1GIJB8zqY4uZFdfSyG4dplOMO44zxuh7vA
x7UHiE6s2kmSF4ucNITeZAe5scbd/THzbXygWDXa0MP1pzB2dOK6sHo8sJG6DDwFWjRluqGPxyCn
sen1LMlJcVnFrbPqhy583zODWARDeOL8uKvb/EANt0sK91llqFwzgZnbpX2wcAZ1gKNxUgx2rwwf
80A85uXatsuC1JWJ/JxgqEk55i4gsqspWaAjz8Ur3M6yhxpZd3ILf7s7UBs95FNYrAlCPxUVaFEe
NXVRMROFL43jIXA5YBi8PAQcdGqbcHrcAE/h1yf+hd2IufDYowuGeTwuTGaIQxs/mnKMt1kGFzvg
nVUmwNEZ9yUKaDxNVnx2YhMWTUFhGySBuVBZeR5lAHKFGIytUP4yE5St/pQ/mwEpYlnFTwE4TaJ7
VVFiwD5FavxshpZDcKJZnaF9DFe00hhTEK6wUrqANj2W934ODiSg+c1ofn4tAn5l5TDPzBSNPeK8
efVs9IWETHMYwCYTtlW9oQyM934G6cgP+l1rzwlJE1pnTJqnurOQAOO3WUU1UEO/K6EYIa/ZeCYF
7Vj3nBOV3OlefqxUetLNHJwnKtTLMeQg1w5wYD0z4p1Gu6nn0wlM90sfF8iCk/qjiPmZhjPcYRI7
uhqZJS21Y9NkFNNO++LZMXAJzx/WLEw7WsxPwEt2TNSJX2rSD4Wpb0XinlfQ+S7FXJWbkzDPEjxK
hDSG4UWIE/tDHZrGPkavEltjuMYybNyHgdrngkmzRxPIxJgwijhZML0DFybQguu9TR5e1Y3krY3q
KO2p2pJMdxV1NHIILUNZGiUUZpJHsHS5HkKgeJl59lqf5RlayIM/6Vu7qfxbZHUfEEGAUUDp3Bas
sgzfyDKzGb5kAZYGH47kehjncg2M2DwzN5e6L657J44viFeBTRaQVys94N+6BnC1IYfMsH2MxG22
o7efraLOiXdM4WseWa1EH4/SPGj6O+h513atMfSUpbPSRI3BI+sfnLDfprLItlFNOKPQgwzJkfOo
PANYEFuLPpJB28XyPEfGLpLFaCXtjl7ttnVJ3jRLAk5HXoh1D6univKzFkzwnmLAWsKCSK/TgSwp
B7QPfaCNr4ApR9ZM/AGrsxjSMmYLTG+CgeLFjhRbYwSI3O/ii4we+bbu4Bvyu8GXs0ELmamwQdwG
a0jYl30c9MuuAkKUucW9mING7CZ0iEQzXhxQorBDLLzXAuNKxS8CpWeGG7VD8IyG6kOP0IeJZgZ0
IDSGK8LQVIIfobdMqLNQ9qIzE2f51qucR5PWwwWzQLFwk75EKhKADCtjc5nOtCXTy6INbrB6TdAU
rgJCVVY5PIi9IauWcMr6Y1JYMWhQAF84C5atrr9XhDIcphnpJGgNXhBgb9/pnp1ux1HcKqNkqDET
o0b7RVbkLzWQoSwIUSVsGpwUxgfGIPVulAR0QzZgCFEf+wG0dtbG+ikRrVr6HOK3ep9b7OQWGTQz
j4odjGU2I7Anw7oRaYA2e+F/yGaEVaP8jNlYdU2UU00iJ8+VnVHWuPV0AV2a8eBkfLQmFxJN4nyq
5l9/bI0nh9iw1rbFkrScRT24/d7Lk3BjWDzuVY0btdPi/gj+krB6yIYLQ6/3fZGLU2AA9xd+g+k7
azfTBFmL8zzLOC/SAjexvWlbdqwE0z/Ltn2uMKYeyxCcL1EmgL/mTMhs0CxCpGnvqvysi1nVIIIX
+7KH3tBSrR3you/XUL5fMqBcx2KagCIkZrgh1WkZJ+kRkH3OuMjI0KzAwzOZ3DawnqWinMnN56xM
2xWAL1wntbpVkgYjYnlUkNG0HWz1ETUDWIj0g9vUZyTkvsd8fMRsctVnzg5GTgjkxn+YgKQ1rHgY
hTmXBYPmU3QRzEbYpIWVM3HYubL5qJXWZ3QJIs5bbrvu4+wT4BF7g9EOaoWm9lVlT0Q/k9IS5J8T
yemmMeBN9VUG8aQa21XA2kQvcoaJRyBb8ZEOdfRcBXwwQxwrRILhqi4dEBiZfs6IiekfHh3m24zY
1RlDFtDoQX5f5bDDyczdiWAqtknrlMu6M6993RjWSrBgl1bP9uogMLgPE+ellZqxSsUobzB0uIu6
9xnWYnLdl1qP+87sFFnVUbhNe0LNUBkTSGNaaxFqHFt44dhhzJOTmu8tg/2pcPqruobFHMSsbmg9
0tWELmoTJhaqhJSxIn0d1XfkiRbV7FRt27NQArArJnxKrfoYoFshfeDOTmUGOxwVlyAPb9GlnX/q
8ug0yY6I4sROd2Naf5xnoNx4dre2GA84jmkwls5jBoJ6lRFIS9i1+WJW5Y6zxI2VO9XaCjgP1X7w
QIPyJiiGaKHhwe30pFuH8RwW0xFW7ne1ja7Ei4+xlvlgrYtshSx3xM9EDAMEmWc98Z89PYLYP7/h
JJwtPKu7MFo2T2JjdiAY7TUW1lMXinPfzu7nTzL1+fXwF9+4jcG+5JW3o2Nv+Wj3tI7dBYl+dy3m
fAb2JAWaRaYWCvL/3jfIhEOmMRBubrJFdmoZMcJYmkku1qVGWhga3Je6mnk9klsRmThpA89/jpvx
iV5Zj/U6MJYl8ayrImByLFp3ZnHDzNIcDs3/Vf3+o8HcrP//q+r3/iV/aYpvZnFf/srX6he8p8cI
wLAdEgw8vtnXYZwwLQuJu+e6Dv9Nifv7NE4wcuPfzhJAjAdYCf5T/dqQGZgLY31gKMc47l9N475T
+kMGExYawxkRRnVODMu3szgfSCxj/EEugtZ+xv8GDcuILwAtvZh6/AJfzUD25YX7PNUv39yk3+aC
b2HWs4fg7RRw/snoTyRXB0/FnGeUb6eAdOxR+Xvg+3xlz8rDx7rTniYhb5xo/Lsx+vcTx9efNXsx
+B+gs7//WRiEEulPtsQ/Bqa76/3PtV/eB361Ln3rGCWAAcs+uiEo9JB3Yh9z0s/s8rnH+/DXFz1f
1B8uGtbx7Oqg3Hbpd7y9aHKoeUUtBiyGke1yHHstOZ4uLfdZcHyYyIzIQ2X+zQ99VS3/4adKJmQW
4HDU2N/9VDd1yq5K6PhSbJ9MvWoIFzGCo9XPrt20xchZlQRD7HTRHoOy2CM5PjRJelWVwSerNLaF
3eyHxLjy+7Ja4rhbRPVI/oGQl6ZdH6LMOFd6c5hs61nWw9/IgL+XZL8+ofCPac24sDUYaX97y1D0
1OQSApN1ndEBgURDP2x2E+LxWtfP9C64sAMo7LEimDjNx1OWxR8DQDu7v/7keOH+8Mkh9UfN7oIw
+QP9Au+vrFQ1AQ8CbbCoDXdPFuDH2kj+5ue8dpu+/7Dwc7gWsl7PcQCvfPOIqKkDzYk7h21q3EEk
3/DSbikkGOhZ6tiYMEqz+4gzRBrQpmdtqbd9QdxKmoZ7acOi6pWBwn54wUn3oGmMU00fyadsa2uR
l8AZUZOdURAT+UCKwnJGLLU4+oMh684jUilXuow+OO2MAsJoSdcp+5vH8Ucv/tsL/G7J4cCjRDny
MjIp9h6MEuK37GtvpzNzXgykVv/NE/Sjx5/YLvIGbEOgVnnlUb/RG0ifcpKtWkJgC8/HLsJQn1os
aItekYYZ4WLNYhhjYHV5hgt6Osjq0Twqr4fyBdmV2PuFSIpNXyV7xyS9aUBn1WrmSPZeo+26PI2Q
Vsr43C689LJmYmkEZfJ3V/GdU2Z+D+aXly/HkQ5o62+fC61tRZBNnaSi0ldJI909sSl1DoLVExiV
7LLbJAmTda8mvXrwcvxGDXxEp7wNB1Gs4H4A3OTEWSAwoMrMXjpbL5Akp52DX9Y7DSUZUqnW7//6
vflug0FNwnrD8g7y1hEuv9K3vzblnGiHYUJrzZl4A1oGRuRUXXeet6uVe6sF6ZXRQGBuYv9v3qQ/
WOfmnzxnohkmbV3d/e4nMyDnLZC4iy3cuhzUxwuGatNFbeQ30GWqXWgr8TfKfTrQ3y4Tr5eLb8ND
JI8CEBTLt5fLmIR88JDTdqekuMOcbaHaisNbL5XWrUZFdRcQabtqIDqeFeSocsgujQedrs2h9Qbo
a16kn4EcwNU8+gNQAf2ehua+d8rmtvCyZqEgD5C1OV3hRUFvOHDqjcljM8MPhkuWeAsHYTkY0cei
m+It4Y4EwfuKoGu0oVtHNECvc+T+3sDUe4QWe9GONfC+hCbMQjNA0hKYkz90oeIgqRUnK84fR7Pq
DtBbxYWW6h+gBgxrCCniM4PzzxiUV3ZYXcLExMw8rzWNrpGHnN7iD05R807tAbImJh9Cs4l/akhe
IgP0kOeQFVAjNk+gJ5CQDSagPPLILXtFRJR57AV4OziEx7hjBrXyOSldAQYO145HRnQnRX/fElK6
KQeGXCsY897SUbgLYk/edwbojykPD0loRStiNEmdCf3kCdi8Tv8TETD4mWdvihJgO3FNHRfLT5rV
Zs94rrGCp07zZGs53S7LS9aGn5aHEpXSITBGQW4EIO9ZhWBZ4GotBAg7NyDnOwfOsTCUbR9oVPEp
iebWjcP1SEMAD1m71KyebB6ECUh+xuSoBz1o2GQuKcmIyhIsbAkM9WbkTWhF/NHMgQ27VT4uG6jJ
G8PBe62Nlg6tgzjyLDoPVYo1gOBdSs11nOf7RtM3HqJ7proxwlqFkrltcmSK0f0rKjfW8yvkO9ln
PQ2DVZw0BquEACUsUu3WL5ne4bPWz6jX6RZYkgejy4KLMTQYyAulr/OcWBNDtPVlXeORDlA9EMtO
VC5YDe0MWgvYdUEHNKK1ckqNujnWAgBsYDEkZNhuv+hYh5oFJWGXM/x2MRDlUXgkeWAWb21M6u2P
ik/Z0+LyyEdor1VH1awDqXjF53Rdl565PTw+ayyIvq2B6WRjszLyTK0q2oALWtbbGEjzyraq9ky3
5a4z65eRGA+0GcUtZshqR5U0EqJk4fhIXG5WaZXNMS0rYz8iFTuXJla1juZ5wtMa+vonG4fn0ZzT
rprQIkx3GCNaraPGTFO/MXsN4EU7fAxEo9ZBXHCcrK2bKrIPdaB5h7pUMbV/Yq1JTusOtqJpGcnR
3lpgvldWnV5o+OQXhhcTK1b79lnu4WVMwyh/AbC3wtlBD4am7labT4l1PIczmQ2eLDA+UdPRDhw/
KcsPhn0RBPQR7bxtdm0FyWI1Fk41c8orMkdqpwVSSnZJ4uTeCmMvK6KLEKqU8Ah4stP7DmXCuEfK
U33o5ORu/D6FOzQWcmY9QBGa88dBlWSEcu8wvNHSndm8BtoHGnNTdp5CsnJD9MspCc7oaNli0WkY
AqqjjfgMA/17MFHDDsn4+9BOoCViqrOlvw0hheIPnF4wTRp7ZBFAZUgBq4r4xhxsuO+uSm9ayxTY
0VAYDGLC4UTU3GpwkOemIDP7KHi0U08smwpVdyVgxtY5Rsh+YmBHo3HZNCTNcQBAeEV/MivN8kFN
IwMb2icLA3evMep7oFZ74IekAkh/3WqCIDKFzyBE+YwnJd0ZCjFR4eKLabt+w86/EEb0YoOyZBAQ
xiv0OuUpyYed0TlHVAJH3FZoztLhkSMHd6EFiFs22O4ShJbLMkT2MCa4nuIQ1qVbXxWO+FS0rXcO
JABR3nDTmuoErwOLiVcihEqYhQnvLgX47WXtrd07F1HQaHs7nKyDMezHINePFWFyc7iZetS5RysP
IOey6QXbRUlvoFSMmpIK4Rdaf7kuXIBaeR3QVut0GBkgVnuQ53ZTngdWz5veBxjvkCiQqJcu9MhZ
e2XhbUQHi3QApT86tJC0Rh6RVAC5FPaqcgEIByrSkHxoZLMktDZjqC5Q2/3loHT3yAkN0WU2A7zG
xh62faetrWI2h2a5PO+dlmkLuW87BgY1w76KIOUEvXwfJldNScozMgbmcpqivehEw1mgRycD8tCc
OBq9RwqRbZxWv7bLFBl+7mbHQHceJLhhhgeyeQaOhqEKEZlreugaNbrbaGfmBnax90T0MGG2WqBh
U0dcHAhs7PSJoGvo9pP+OUBjtih0kvykGzHMnLS5z9arG5/Eu5lm5qxcOfqXsH9XtQFiN8HWhu5J
3oDIcsHys6wbVoKHLFLJhiGtddGXY7vGGHZV9bG3RokK3ynGrCC5naSrLQ0tTxnPWsZC9sxtw455
UD+EDoupcNdThkNoEOBNoySvyRetdonjcnek1I4DNLFVzkqV9tG9E5dindEyW7GAIPwSwZH1wF9V
VgBtqIW8Sm1xJFs2B5dF8xU0ibaO3QIvBOaGg+7FNLCUQcuKgRV0OdC7tDdjIvPo3Q8RRizPF/m2
1h6zLmIWgUn8GMblaejlnp7ItCmLRFvoSeN/qpKyXsdhYN4ZJCBdRnpt3EsH+T4EXfq7g1HdSLMN
byW+CMrMcdzApvJ3mH4/jaGjHbWp1g+tkOD1sV6d1z4JofBMxkeSJ9a+C3hcqKk587SSge7oWvEH
zS4xSdWRe51Nbrb3G7LamVJ2D0HY1jx3swKQCIZiSdmAFtAkNEVa/nheIRkkG0HcQTig7zbrCZUV
PFO5rNOIDS0aBfSTWX0YwMPdJEiXl4GtisfXzngfZOllRBmgd26647ydrFBzmct+1jdmHaepaNY8
mrP6MXkVQkZIIsNZG9khkmRwcYp0tmdDYz+edZRJ6n5S8KLPS0kfftTR1bo1BD1vVmBGDEYpoLx8
71V1dpGD8ZmsmDNIPas32YkRcpoDi35TOOlOzTpP4QfiqeEMGK3K+L3sFYtC6cplY5btkvuO+PFV
NqrpKEiRCCC/Uw5zdL8jLt2ftaZR5tx1U43ZTXOtHfhLiqlZm4qmEpwamY0HO2W0p+X6TVxDn+uF
DvhoVrey1XzEYJjScUX5qtUcJNWAGrabdbESgayea+REzppZ5ZElTxmG98qaNbVx4H9GdADpT5if
UTyMnPnmXMGUwX4JmOmqxqyxhVtYnKWzZpd+OeYEXc2SSAag8aztZQZ4QziX2I/GwHRYJ2EL7lm5
J7mDc91o0xBpa6xL7I3bYp5T2h399WUVgElU5kCGEsRtzCt9dVHP2mNNpsfazW5itLSotWx5UcxK
ZcDXxgYLIMc3XR45bwyzZiFeq1eNc1v1Z1qM7rl7VUAHTn2W0eZeumNZPNTZyCAYyXQZ5kijtGVU
MJ3pTURWpjldZW3EvkHBdRGZQYs9kXUhScwcQltVXOmvAm3cKpgNTWXfamqsrpXHwUul8XUHJ39Z
Dma5x23fHTOD9c8v4GIV0dCRPpraN0OSPDuzTlwP+4izap5RRNBd8MJx68Q6KrZIL44EgSKuLUes
iBm4UyXGSy/2JtJU1bmdkFIhnbxbI31/1Gb5OnR2ey3bOIQdArzIROXeu5WNJmYw9/YsgecJ2iSz
KB7yyCMwSrFW1AGsjzt03bt0FtJP/nSMUsRuhUnARF+SnmH0zj4cm+rOBbJMrcWY0rTbtZmFz6EX
40WsffQI5hCt4tgzcKF5FH109BFcrPUgLw5OU3zSZwMAUkb9KqjS/hSW3rANwBVcDFnq3md5vOZw
Ze8UbgLhIprgVNbcCc+drqJA6Kdqth8UXkVOzmxJEKiElkE54QQwLwxMC0RfbjWlzofZypDEY3wL
6qDa1WV01QROcGaiXcPKC9y0iHXjBEqr2Bs1ELmgsW4kYksErijcplnrFkCWuuw7TujABrsoHt/j
zZ3fXT+6KtDJDVZIqrRW7KOCSnHExI1YsESxK27brIQAht9tXynm3vaYuM9E2QTnlobrEEhufiPx
lqKM5Zx+8Hr7wcEscas1nP+RLEz5hyCroNUNPuIHzmLEeVemdVAAad4P+BTO0sCGphVlk8Qtlnju
Bttv/xjrqX5FOC7zGu4Fh4CVKCufQoglRhVnlGX6eVjruKL7idZzh41hMKCsm1N4m5RsTi1+EAhQ
oBEz5LhFZTyFEYwu7Jf0AqXcccbrDpIZWpkbJ7MO0Xn0db6jXvrgM3Jdi4R0NncARYhmIgJ813p3
XWnXp9CZ12HXazeSdIkMD9g+TtGuBoZe5asS8JaDLbK8TYQZbHM5h0LlHmkPxc0w4A2NYXA+cQn3
nh8N+14l57kxfHBrK3tBgRIteX0I8vGo0BtRAmnvB44iZbcoPNWtHTO8seEUztW6uRBgMaEvmPmh
JhIKezTPMXqPaDX4z/AXe7jufb+sZAqE3E3WHoTGOnGG89qFbjWOzrSZcFstEN5ZKKFSckb4Jzn5
wTGmvFhVEZUcAmwjoKRLOdApqJu8guhbhiG8rDiysdWY9o4TOnJOa6KvahH8ATfvYU4kCal0N4lm
MWslmSJbFMgENiUghGODUZnSesg/V6QOLNtxGk96EE/rKuiPLICkHWjpzvfj4oGuRHd0KpulePCS
DTVjfpGQKa0bdrGOUm5xOHb1NmemzfHfT4gacadqryUVitzBhLQ74LPoh9Y8CSsJdlZrwuEbVH3o
J+i8q7ZTYB/6LgqeeN0Bd4UwDqIutxnacXpipqoTtkjly1Kn20+TydKVdLE6K/yiRBbTY9Rlxtit
Rs0ar5BfQcAZ8DFx6gsMwsGrQrtiHCo35tAb9xqHiWp2nJYbdGyYvUUM6w6vnbAnlxOxNSdAzhH0
1bCHzFoc9Hqy9jj8021bKuNigCO0SKxCf8qMjHDGqnEJB0dtM3aGucvYCU80DqY1m67uYEgXJiG/
FLuIw/T8OKnaPKUVaTOoxtLoS9fsv0Suf8MSAy0wD9n+XOR6/5SmL//t+X/870I1T2+nfb/9zS/T
PhfYuivmmFZCbSEzubRxv0z7BGM78Owk5c4sE8N6671z3nl0adk0MOzptpB0FX/XukITozC1oOnM
FBTn3yhdTW8e9LydLRjQtIHb0D/mG0L+n4ccbzrhqd12w4TLfeGJNl1BSQfpyRB+L4pGcs6Ql9CO
cJ87jdyGIRKywXQvE7u/nQopaD2EWJLojkHzkCgwaLdkjfW+m5DJj2XZrfD1eYcQZepGc8tqBXwg
WRU16tSoabTrAF70OnDLYDOW4nFq3H5lM0c6NM6UHcdaifWYeymHZKIpUi/ArCyrfgFr7JjWyXWQ
q3oVQYnAWlZuWiXQjlvJKY7piYwZAp/Wt9QFirZV37t3Qo7NhzBXaPxwK1HROFvESvkB9X2zELjU
L4MMY2AZgoKeFTqIBGBXBIjPjVmygFP9rp7AmmaR9h4+fr/2bEgwPcq9OOeImodpsOFEa67D2tX3
eu8HK444BzdV4dacuht+h+AOJohx4SStPJpOWy1T0iXN1hkXdHnu/Ba5bB247CgzuMuU0AQ0MiM2
UqgROUWvrxW+FN2E1mhp+/kco7eIWM2W1XrMnEeUBPElVoULGZhiIZyAzGE4hwKE0jLh+yIWIJ9q
LNXHgrwPvZewYF2mu3aLELHQX/8Oiks0ghmyNla/KpSQYQhSk4oFzkpy+grNQ9V06C1795NPHhy/
fnuDyYIw30YwXqLyNslG3XRdoROKIy0Sb0LjUMDe3+LI9g6FhhrO97i2PvW9ZTIiTZQCQIwZEqZY
CFQMcFkXZj2h8EoRGnI0zZZdTuMJborDmJHQQlkhWPFKc4XxYjfVAShFJ/vAmB2qdOmiKSsCIFNR
VrKf5WQChQaat0AVGNwUEOEMfY/vehk6qylcF6MZHjndqJUXY3Yq6kEsU4M7JKVp3GcjKa4gPIjC
CIniAPDZrCIhO7SCAvcgyvB93eTOFk8CIsIJYBkSbg4PZKEhWuJkK1Pp7ho9UMDIrBfXR74Ere+a
nnW0yJWtX3LEQqWnNdhdxeBspYerSq/kS1djOld6fp83ufEUeOGGXtl8SqfhVGtn5eBWV4U0xkXq
1eVy0niCK3N0T47qjxCCFViYjGw4SkbEyR2n+h4WzBi+xNw0JDaWsSJWHVuUOfg+hF+gClxrf9uP
mM2kRRuYcUWwruJA7rxRx3NrRJRejMwXMrUjDPT0hhxw22uTpK56Qp1Y2kZyY6IXW9OgUTgwBIIg
pHWbCBPHJgZMdjYxdl7lNe7LHvrEhvbGtE8mZHBjFo9bAoiiA6pCGoG8w70dIXkCw3FqyQpD8UtC
WZX1xcbiziCfbEtiVApt2gDLUhuESO5xpIMPSltA37bawrkvUWudc9QUC8otJmJ11r83h5bim/aA
VxkVGSzWCIDMmJOrjeDS7YsLclJAmkjdvW5gBvE+x/k+wPuElKzpHzIVNfuGyOhlxMu8UWXTrZOm
HXEny3Q1DFq4B+zCZzmFyNFyZqZ9VB2JOoJh4ji8qVT3C5OY1QsTN9im0nrny1jwX23Xx+hTDcPj
c/O9l+Qbw8ltkfGfv/y//Ok3mn+dT/93fvnfruSHhvmvtvH5Ty+LKGeG9QdX/T/6P/3u//jxN/pn
DnxnVuZ8s/+//kqv7v+/+g7pEySh9vnlf/53+zVPBfHPbE6Zv9jH0yIPfvtjw3onHdtD02Lqr1+c
Dfh5b+7Qn92Dv768P6IJ/vh9/uoCvvAJ9s9cAG1Nxqg/dxOMdwJSBf9B9jR/cZVvb4L9jhttWjMC
4MvX/6ebQEM9x3R9/RJERf72PMeQ/Z/dgu++w5vnwCKMhwpUlwBlf3ALzHcGgEGdCfGXr1/uOZiP
m//sHjw9ZxF+AkUT9VPDB/2fd0EHgwtG1eHc+vrFJPztYyDeoYBCxjKL3n6tlwAF88++A6Qn6YLz
PyjJrw/5txdvUR44CAS+/vGvdQ9QyciffgIEj7nFl/xtNeSuvr0J1jtmsOBB5Zdl9xdaBn9L1vq5
ZVCnprNnERevwfz13V6AwBMVIFXfl2ftF7p6lKU/+/zb+jspdMK3oM/86OW330nb5um3frmVjxnz
TIP+uY+eLc6cha1oar98ffvgGzz4BmAn95f76L+i0X/q+i33Hfxu1JoOb/bbN95+ZziOgbLxV1vy
DWnaX34pDrpgjL4eI//N4Q9aPLuZwOT4w0/dfIePWWIz/gWvXsyf1E995rb9jsWOTY+27g+eefmO
tc7S2Q5/uY/ew5T6sxcPIMvk2nWAO69f9N3ePPdEKXIUoL03I7Tmr1/uvTdp+HxZin/i+bfeWTZy
ZfqfX67y25tA8YP8njwBB+Eqj9ovtOGZYB//4ZH/z4+7Dic+djQ4BV8efz7jN48AbWE2A5PS4su9
+e2R+4Vuwrz0w2H42TdB51jvsMj9vgZ+e+rhWIzbBKr5b4+I/sstBxZWmy8P6E+9CfZc+KA9/tFa
aBjv0EKj7Xd/uZ3gRxDCf90EEe9mp42LiOmbV4DLNiUhBbPT6fcd4tdaB6wfcE7+9dWb7+ZkQ853
3y1/JuUwAEWw6r/a8keI4R8Mbv/6sv8PaVfTmzAMQ//KxB1pu+0CEpv2cRjSpO0PhDZikVpAjTjA
r99z4mRxSwuTuRXSZye0sf0SO7CAWNFFRUeO9nu9f4DDj3DgHgYifP7h998wR2aKELtPmjowiM76
omzn1QaJYBsCMHFG7BgRQ6IhLSlG6Eih0fVSmIhg5oofk9kLcvh27uBQtJCVepW+fHe2M131g/N9
QD+eWE0qKbSYrTbIeD+7ktQK5OafIouZULOY9adwn4zHYUoVyNoSOpJFWuxn05h+FaHIxOiR24PZ
yfpEMcbVIr+0dLbUHPVpzHYnxoTDSK2AV5zs1Lg5ZZienbl7oyspJ/I0WjkfoO2ObfmnckSkBnZb
7G2WKj+GaEONvG83pqtPQunoy2uh1/ReWV8is4OsRf50tkZtDBClEYlmFfY+tdCrQ//ZYBZLC/x9
9BVyY0qV2UlSI99W0Xg8STtHrFOT1nhxMiXweN63EniNiprelgPO6zLaAb+6hUWpeDhsTzwpmVDS
qv6Fd931JvEcskyDX7KvOf4cWt20mnbpNulSUIuqsaZb/gIAAP//</cx:binary>
              </cx:geoCache>
            </cx:geography>
          </cx:layoutPr>
        </cx:series>
      </cx:plotAreaRegion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 sz="1000" b="0" i="0" u="none" strike="noStrike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cx:txPr>
    </cx:legend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_xlchart.v5.17</cx:f>
        <cx:nf>_xlchart.v5.16</cx:nf>
      </cx:strDim>
      <cx:numDim type="colorVal">
        <cx:f>_xlchart.v5.19</cx:f>
        <cx:nf>_xlchart.v5.18</cx:nf>
      </cx:numDim>
    </cx:data>
  </cx:chartData>
  <cx:chart>
    <cx:plotArea>
      <cx:plotAreaRegion>
        <cx:series layoutId="regionMap" uniqueId="{7C7B2447-E26B-415F-9D82-F344409D8AD6}" formatIdx="0">
          <cx:tx>
            <cx:txData>
              <cx:f>_xlchart.v5.18</cx:f>
              <cx:v>Finanziamento M4C1I3.01 dottorati in transizione digitale e ambientale (%)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450">
                      <a:solidFill>
                        <a:schemeClr val="tx1"/>
                      </a:solidFill>
                    </a:defRPr>
                  </a:pPr>
                  <a:r>
                    <a:rPr lang="it-IT" sz="450" b="0" i="0" u="none" strike="noStrike" baseline="0">
                      <a:solidFill>
                        <a:schemeClr val="tx1"/>
                      </a:solidFill>
                      <a:latin typeface="Calibri" panose="020F0502020204030204"/>
                    </a:rPr>
                    <a:t>2,8%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>
                      <a:solidFill>
                        <a:sysClr val="windowText" lastClr="000000"/>
                      </a:solidFill>
                    </a:defRPr>
                  </a:pPr>
                  <a:r>
                    <a:rPr lang="it-IT" sz="7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0,8%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1Htrb9y4su1fCfL5ykNSJEVunDnAptTd7vYzfiTjfBEcx6GoFyVKlET9+luePCbxzjwObg5w0zEQ
tNSUSlysqlWrqP96WP71UD/euxdLU7fDvx6WX18W49j965dfhofisbkfjhrz4OxgP4xHD7b5xX74
YB4ef3nv7mfT6l8IwvSXh+LejY/Ly//+L7iafrSn9uF+NLZ95R9duHocfD0Of3Huu6de3L9vTJuZ
YXTmYcS/vjy7d2DQyxeP7WjGcBO6x19ffvObly9+eX6l/7jrixoMG/17GEvjo5gyFMs4Qb9/yMsX
tW31p9M4PsKUxIQw+vme5/cNjPt7O3634v79e/c4DPAYv///x7hvbP54+Ojliwfr2/FpsjTM268v
9+N9be5fvjCDTT+eSe2T0fub35/yl2/n+b//69kBeO5nR76C4vkk/d2p/0Di3++cX1f7eVp+ABTk
iJCEypgI+ftHPIdCMCplLMhHpPDnW39E5B/Y831Ivgx8hgkc/8kgObO1GX6kc+AjLiiBP/xlyr92
DnrEJCMxE/gjYPJbRP7enO8D8nncMzzg8E+Gh7ofTG0gCoIP/7CAhY7ACWDeOf2ISfytl/AjJDCN
BeKf7/nRPf6ZLd8H5Ouxz0CBUz8ZKP9u3pnRvji/XyHG3td/6y7/iyF064yvTfT6sX1czf2L3dO3
H7lU+BHmMXzEp4CafLtU4iNEBRNcsG+Xyv/YrO+vmj+5zLMFtHVHr492P9kaSu/r+3fuR2IVyyPE
Ey5x8imUQiz9OtRyoCkJZ4iR74baf2LQ91H6Y+QzYODET4bKpoFoex9d2eZetz/SjyDPkVjElPwx
+V9jg8GPMGJxAv71Mcx/DLkf7XnxD+z5PjTPxz8DaNMcwaV/MoxOn8Lu52n6AZwRH0lIdTzB6Itf
fA0NOUo4F4nAkCW/huZvzfg+Ip+GPQMCjv5kKKT3TXff/sj4RdGR4IgBVeTfpSX0SFAK0St+xtr/
iSXfx+KPkc/geDrxk+FxarT/oemE0iMax5BR4j+o+Vd+IY4kFTGCXPPMLf7eju+D8eUBnmEBx382
KGzz7t69/6G+wY44ASxQ/Kly/VZjkBCjJOZcso+eg56lkdN/YtGfwPLH0OfAwJmfDJlL89jYdvxb
wv6tKvKX4g8D0gVBCWH+MXt8S5CTIwkZn2AsPgHzLIn8E4O+j8sfI5/B8nTiZ4PF6x9btSBI6RC8
QHn4CMozGYgfcQzRS/JnbnL5t3b8CRafxj1HAg7/ZEhcQ9x6/LHMF4GawIA+fWZX32IBNUscY4zZ
J+0UPUsn/8Sg74Pyx8hnsDyd+NlgMQ9PdcnnTPv/Tnrj5IiJJIG6HQr3r7I6pkeYMZzEz+LU9d8b
8CcofB74HATz8JNhcGOHh/sfWhPGR/RJhBPouwQL4yMMuqhkyTMs/oEh38fiy8BnWDwd/8nAuG1+
rHZCyZHkoIdi9C2xwgSkUgTVIXsGwt8b8H0MPo97BsHT4Z8Mghv3VA23Nvp3DVrov98b/SNpFT+i
FNNEPC3+r+MTPiICC5mw+Eux/nVR/j806vsYffcizwC7cUf/hn8/V7/tSSUef6R0AlUJi3GC2adG
wjPnwVCxQz2PoDv6++dZ4f735nwfn8/jnkECh/8/x+NPerMfF/DHpP7NT/7njWhGGGMIpvzzfH/t
OwS0/Kfjn2uRZ3B8bhX/uTnfh+PzuG9M/9/uPP95S+VLtZZB02zze4//q8b0X5/9/QFh38GzoX/V
efs4W/v3v74kkKyB3H7ZO/B0kW8Uwz9Ktv8Y9Hg/jL++lEcEnAn604Aix6B0wY6B+fHpzFPFwngi
E4okYgnHULm01o0FbD+AUAmNPOjQUCFABnjKVIP1v5+iT8WplMCtJUmSmNIvOysubR20bb9Mx6fv
L1rfXFrTjsOvL6Gr8/JF9/F3T8+XECRAw04I5jjmksgnktg93F/B9g34Of4/vXGiHFo2K903tXKI
tcp36/Im6heSomm0qWajO15YvZlWcz77MWMVyxgtr4uiXjM01UFFo+wzjZn0CjfYKRaPtE0bNK+X
3Uxs1ruSXzNHi02FB3+3ct0pLtfrdcHjnjYovxjr5p3uqd4EMeNKTV2Udbk+5r1t056aMhtCs16K
IrlJiipOo2Q5dVOUxa2uOhXPrTwsIZrOAIT4op9cmWrpb1rdc1XL5R5Vtt+NQz2paKVTBs6EU9k1
xabuIq4GNNzxajSZ0GaL8j6GGeijLQqN2fR9UqdF7a+nqGs3Hrd8z2FryLaOpv2Yy1GVNpBdvKy1
YqUVWTf2Xq28vu2KJWwo0m+6Ri9aJSgyaez6PoU14jcLW35by7q/mEJk0xBM2s7RsDUl05u+GpbT
njKdysbtRV6FtEp4fFiYO50ZWrNk0ncLd31qh7HbwH6YoIp46BSdm1kVddjMtEa7QMqgqhzhM87w
26qN0KHTeN0anA+K+nA81jk8aU7GlCPtU+S4TH0fycu89s1BoyLZtaiS7/uO2awNrdgYVFRZ3wy/
8TXsnV3Noczr8MaVVZ3aShSp4RinmrBUJtOQNlNnATxClB+DTEtgAGkHWz3UPGu4lSu71GDCYG50
uS+LCgGcs1GhqCIV2hDtvePNWVfbKVtq36p40uUtGxuaVcsasnwma+bGfkpJ0hZZN83LFpHx2NOD
wDpOuyg6q9lxMvkDFiPaMpLrNBpnWANRq5KlcRnp+ykLCaxYghezXUfBUnCUaxx1Nit9meboeIG1
kw4j7tQ6jdd2iJRfe5120lVwERx282LKvXDF1eKKJDOmf2d6sYnXViiDanorJ1Fu2NzaC+TMaxnX
+cYta3SSl1Wl6jxKMl/jWfVmjS6LqXw/NuWg5ojRW67b5jxPNN5EETfbVqJmY7uk3tGk6za+7nNV
6fE375oxXSIvVN74cJ3nU6ekKO2lrNY6JU3XKeTL7kCRFzvddNNxzsdo3+bzqJZ5ADfPeasChdvm
tAH3GIw5DHM7aBXnq9w1Y+S22gapJtbI3SjsMcMl2k5UpKFt0iLmTebaXsLhpNzLfBUnOF+C6qYl
ZNG8vKICYsuK5ft4XoQqKhtv8Dyl00plNlsyH2zLo10XUMqtvq/m2h3bNRKqTeZIsXoK24k5eBxW
pt0U2W1OK3vsbRjvGjxdJ0khthSvQxq55KFqW7tdqvAq6uc5k9ZZVXftpFxcURUYVUnfjWqIhioN
rKleDbKez4TpCfjJyNJ8bO1xVWqcOmjMZiOPbaUsw3nW2Xbe1DhfU13V1RY/XQ67t5Mti33QsLZ5
kisUm+g0QCg8H1piToq1Mmkn3Gke5VRBG+SO5vUhBiAOZekeParFCcjxt3Wt87QVN7Vj+riY0FkB
jpVWRTxvCjZqNS0zS0ltkouhF1rZzu3m3NWXaGxGJcqWQgiuTnOI/IfOjKXyywCBJM4PmtT7aixy
NbiF3+VImu3s6bxDvtGbObLvczzZFPLMydRXaSXNoIoyT03ZLqrNpVWh1/LWxxAFI5eXqiftlA1J
lQ6e4Ve5i7K6G5vDGOfbssXFbYPz6NCQhF/wBpbSvORCYcfsFjJfr/qiRZlGPVxoXsJ8y8fxHav8
UqpWhOE4LHG5tQZXW9mwaTu5OC1EVWVxN60ZH2ateCH9xg7dlA5mnCCg1v11NKNpb4LpPjRyrvfE
t8OljhIIPZx1Z1E+nrikIGkyrIsqUL5zos+PfZgmhU1iz7uWlveTG0+ajt9QDvMpc5gF0btw8EsR
vW15Xyl4Nrv1xXKqE/+InHXpXGinalTzLKYW7ZqhftOZ8sM6VKPyRYIUckusbF41aUOLy8qwg218
odDMmiy0lKdDV4+qlxC+AxqZYonPhoXLLMrLszi09pUQA0sjI0M64gaM7+olXfVaQogrXyOLd352
VTot/jzC4nhm2qaDA7fT5ZtlmU+6yG8njyFPzBPf2MWLdK66k1HwSeVrf0WiEzKs+/xpzDoukNTc
TTKgD06gNu2G+MEv/RvdgYOH9lFMBqWrEL9puI+Ski77Ad9HZb4JqH9d5dEVabAB18ghlK3jOXfz
Wc6LUU1o3mpUllmy5PDjsvM7tOrb3PTvra9SOVdio9dlUk03twpzkxnIKint6cnQS7pdvZu3xLWV
clPRvqZJcdJY+8p557I51OQUQOQb7w2EMCEdPMmwWUhFVNkk+WYYTvIuuN2TtJwNtB43IdHFTW3l
tGmTnO7WmbaZ7pNjRFh13OX5qYw7BtGQhNeM5pBMO0tnlfOh3s64F5e10RetD1QJicRtGD0s6zaE
y5piSJMyLj44X7pTjZf6pqYaZoBgyXdTzOp90oxW4crnV41YxZmLYGrcOO+nsVmvCay2D3SSdcaW
IV8z8BJ21gvrjkcUYp/2dWnVwGR+N0fNch6wYCfaVi7zRR+OXTE0WYQ1OiZtBRm+lVXFlB07ctX3
9QfbrFWjTEzwaaFR3Shajvl9MXH0jstOtqmfImrgYcf2wxBadjIRlh+Ao1Y1zI5mB2aKUnEDIRtC
gsC7heXxa2aNLdKisBBwKFsU73w0p3hcmiLtUeRsOiEesrblyzvHuyQdJV1TPPBx25q1uYpZlW8i
7fWlm1xyGCRqL5tAj9G0xhBhlvVQ4KpI18X444rN5aboot96jQ/x0ALHGwfRZJ2x7MS7qNaZrb08
7xx662GlpLA9IEmrpglqcXLNViL6DbNE50p0DRAAv5avbO+TU0dwOKuN9ODmQANLSIpouMlt3Mcb
w0eONyjM1ZtWa3lVj3RSVfDshuCWpUl+nbQmzpVxXbvl86RrSPojsYpW05zlVuPjGE8FpKC1fzV1
J3PfDtU2oa6xG7C5v5nzNtrDPkt+Kp28kGw685N5DZ4DyaPolsPIw9VMwAkd8CCVsymoEVfR29zP
9WZpklk1EuuUznZK+z5Gh3JdS7g0rQ6lhzVPTE/fNjh+TCLRvI2qxe6jVfbHXeV+y+OqPfg4Qq+7
vFcVwj4th3BHirLZApGGq7LAFW/jKaXDMJ6UU6SPBxNLhYhpsmXlNm1NDdNa5wpTZi6Xhr3N584o
8No+Szi6xmS9GdryYnZ8SXsysa1F+k5TcOo8AcPxXLozCLhWQYKo1EKj2xi23KRkAq4so1KcedaD
AaIeip0mtoNJwB2FtThXeaeaBdhhr7v6xiZSnBvatCMs8whi82qL9XqsSXU9t+wWhURcAkNvMi+b
XJXzws7y0W4B3/7W4BHvJA08ZU1N3iV46SG2F0SkLjAGYSahWpVl+Z52Za1yWbwuIVNsWuf6A1qt
n5WvumFHuXhf1WzcrG17vuJ6VY3ptrEzh2Rou6ydRXHGzBC9r8RCs7iIHkdPXznalB9YNOZmk8wY
GEiZj6qO2hJuGfd0txR8vCws7o7HCoWzeJ26zFTVtUHrvMXWpFiiTjnj1qvRlSyDPA0pJ2izWckK
+bBZdEjrOaouh1LEez9w/ltEdVWmaOy6RWkmdaxgy0BxWDkS6Qg31arlOj51ybJuOoiqZ2uPo8fG
025r60GfIdnWp6gXaD+TEd9L3vIP0uXuXRBTs8V06CO1FPbRAumulUXMniQDrNelb7kChmJPo7FN
9mEAKKDQXFKoltqLYTH9ZZGMdlfNwu16Y1AW5rAe6mHglVq1hIgWKo3AIUsoK3TRCqMYssNl61EO
Id+iKsNTztJyiavDoqv+jtV6VK2j8VXcxt0mBJJkkJqjlIjEHNoOxVi5oW5upnwljZLtRC94u9CQ
EmlkJkc3nQMFK28QSh6hAdOljddjKuYhT8uij95qnvTHIYqK95OvyCUjDswcTE7eBC2cUc084Aeo
skU2N2NeqLgb8XZclvG2cQs+n0bIycVKqj1E0HzXQrU+q6oWGmaLhJSOE9B0PcBSBaOKtDK4yciY
a0Wdj7OI+eGNT0x33uMi7JEf7Ib04cZFvQ0KdbIj6TK39bUsdXVWx7W5aXiozmlYerjCYN+7tjzr
65pmPQ9YhdI1WT/l4T0GKrDTvvcekl/lB8VXx3sl1p6mXAt5Xg/1sIUgP7+qe+lDapqQ70fSTxK8
q8+3ZpraWgUfV/d1AxlL6ZDAHtywHDrWdbsSePoeOWnYJq6xeeOlW8++fsHhG7njwUIWN5BNP6of
X77+941t4O/3Nx7+OPj0Ksof384+v8Pyl7/aPdqn/XvD8x89qVZfrgV3/6RiPSlF33z5D9nqT4Sp
j6/E/MnJf6ZaYUEo6Dh/rlp9s8/tSQf6NOKjZAUNQ0Q4vHLBMShTSCTQv/0oWUH/ioIiJSWBrSkI
FEkQsz5LVuRIwFZHKVFCCLRdCDQhP0tW6Chhkj41XRiGkaBmfX68bzAEke7T968lK9iwDmXLk7D1
UbACpYokoMrFDCwgjMN9vhasKvhpV/OA1Myj6pSBe2/IAlV9F7hQfOmm11/NzHfuR+CZ/uOGIoGW
HQXNG8Nu229vuBRAg10gSBlob2zWsWgULhIM0gO2qmg0EO4ld2k8ggIT0aJJpeE0TUoGjM7N6dro
JrPIjqm2/tBXEfjTMiG10oSonvegjiS6Vd0IhUI0FRDJa4iRM0oq9dcP8mTns4mLQSyWBMH88fip
K//1xMVLIsHvDIYKZOW7jqxk03HaZXJqxf6vb5V8b9IodNhAvIS3QDCV0EX4+mYJHYGX9StRLBTp
qHOpVleetIiLraaTT4Ob2nRt8c2QlKUCpgMT4nt+KPLwymtDNwOVq7IFPU66NjqtaVvHyviwbGI5
XbVCFqnwYd+T0R3CgtsNn4x/Z2Er8LagS52yUrON6GdQmGp3S+Lx0MZs3E7dWEC93AOHMzJO8ygA
UwZhw4duUBWUrMpYxNPQradEVIOSM4gqTIhd3+AUW4A56BEDpmIfsVBmgcyRVvPKyjtnp3IDRVK3
nacBKTqEJaXr4i+bqANlojzNvT3pevSAtHMnpmsOdhnGXWmWdNHjRVFMW+ynWQlR7tcqOp6cvRqX
/ho2Kt3O1fyWkOgtsx3e6TlaHRTVa7eB19fYZoay5q5yZbj2hvOMTi3aTGX0pqL2fTFOzW7BXgIn
6gPgXRUqGGKUbSDTE00jFbHpFRrsg5iAWvlQJNskEbOCWjw6A+320ifto2yXa+AzPK25COk8s+Kj
JDLIdr2M7VwdpmYuFEk8SRtjSJ5B2LeZRzM/VG0xbmqoBTYViE1qGEK1rQt94bQku2Ial3PTl3xP
yFzuyFjDV6QvujKaQG+jfJ+LCV+Rip/XjTitCNTvdZwXm4bH0yXy4C5D15fACkZ7u4YqOZHGum2z
iOKxF77fg8rgYW006yFaBU/HiEO9NtNmOWXT7Ldlhfl2rmHu8LwsSnh22S0g6AoQgLZGN/qCdn2f
4Vjn2Wjk67nvr0Ek2aPKx9dBxu3bpJmKHYM0ucsxiOVAzJob7QqsKifudGV1Cjr1deTLegcT312S
3pFTEfvltunoq7kGYVLTuN5q3tSg+NZoyjz9MJpoS53jmZHLtCUavRW+Gk87YJwgn1VWTXMH6nii
zyovx7TDUAw3I5SZoNbkmehbqG5pVW8hMDZpIld0YWaoOMoI1Kuml1hpHVklQ/PWty3ekspF+97S
6vUyg7yQFF1sVNW0IjOsACact3LTJdoB27PtcRfYa92A5GpFfgWkpdhKwcl5YkHzzfuKXDdFPag1
ZtAI0BKlCIrlqivtMQ7iN7J2+n6KWtpklQv9MYvwcuzQSm+d7IpXMWlQ1i+1eaxluZ6VU083wsX9
Ne+LHaKrUJGF8gK0CNYbnwqQ/+o2Tm6YX7vtitgHKFnLd6105aFwoA/7Wsw70YLm2c602pXdHN2a
AZYaMHC6tQmB2nEOt4W2UKdH/G6GnssOWBrO4hIlu7U2HqumLPwbUXZil4ceA2MtuenTfuE6HaI5
3iMO5rNOkz5rkR7e2rUDsXxA+L3u+lo15IneJNAH8VABhpwi1Y/ro7DdK1zQJxXLQskf56lltd1b
Js1JU+n6lYDiJi3pPF5UeW1U3raHpIraFNRDCYVSjtKJkKBqmiSg9cxcoaG5KsmQn9QQkN7QuZQg
RYZ2s2judkVfrplw4XaIlgCdBnti4nhOfQn6poY+TFZWMlYYksOxLwlXIqIBRFPxoSvNW9Gwu7ow
8ckg4mIzsImCcJVcxr6eN7mOX1OQi7dzwDqD1ok7YT2tfAqSGUlnOcxbaH8VB88d2RDXRU+thpsS
2yqosl8UKgu902WIswArBS4Oircy68wyPUzVlsuBrioMI78YvL3qiV8zCsog93zbT/ykEaBcmQIo
AUSnFf3mTHzQYo2zEi3zbm3Jh7gfL6xYzmLf5ClO+jmG2g5KsX4kOm3LqdmUxk6nTYwuJNX2TAPk
cx8VqYuJfctWX2/WBq86tZzKNB9Qdxd4NzjVxVAmJlAn26YEfWaB2hCqXL+B8rFRdimaE8OifJf0
tYZws4a7KYrLrMVCZKPWw4l0ojoW81juqjJvjyc9j2lBoNKRQZ95IPqn9SqS06mDZd8giGslmbN1
qOkpypPHSK5cTdyWioJEtWFDexdaWNppGCeSYT6bTY1oeV6trlCalyHtGXQiRE1dlrcY3CyGGA1h
CqXDzOasGsP9XIv3fV+YbWC+ONYG+mE8GkFeGUFi49bvKsIuaE3uQE0aN3OSrFnr2uScNHOyaSS0
dla0Y1C3QSFR7vE6R1tdC3ccL1W0bVbTqbFqneK06eEWtLwC9QTFKnKyPBN5bk9XbpLz1uVDWnXy
gbegpBQV8YfabPLZPZqhgJo8TmKIdgSfl9QP4OKth/TWthlpApSGYkKb2o+pCe6sXn1zHsIaVA4C
bDojAyoNM4+LH97RtdoY0Xi1rN6f+I4U1+M8sdOBxOdzmUP7Sde/IWhKbPm6gAoWRQAqH/DWWnsR
YOkdSIkuelMMQBoSppCe4w1q9LjRLtE7SqZBoR4yYChylhUFoad0XrhicyOAGnIMVTx7nIIYV7Wg
0vK0W3C5lUlld2JtlmOZhLCbZJj20G+7wS1pQTJ211NujpMQ85OhYyCUF1ldNeZcQu0aaZ2WYUjS
xYi8SFESRqAy3h86AvTTr+aupEu5zUErO9W0BOd0NqyKJvSqF7SEEBMn9qop4sfGwbyAkL7XcTz1
KpAogfbieVss+QnyIL8uZtL7QpbTXc31vvYalFfhoQtaOR8pEsYG8oddTvlYXo19f7rm+bjtmhj8
FoLxaUlJd7IMywPrFqRiA5OMawmqbwGdGhr6+Y0FbnI3glSzwXhx28lKf4Ln/LwYIN3HIGkAPJrv
NUfTuU8wRNNwCSr4K97688rKds+LIkl9MV+BIL9c5M6CSBdAuy3rusqgiais4F0qNCTDCZjdhnTg
YANzr8dm2Bg5mDSK+w9VUhwvUq8QqdCSyWKh57BDecimEnp9UyVW6HWzWMVNOz2s3kogidAqGjgW
qstNrhoORfpQC5INEV5xWtUL5GcDNML6aNjYqU8U6KFzKtpa7mLdPwpoLjyEYeqhMb40KZ5AX2sC
ZusFiyzhu9Ew1F1AA2+EBs9aXELAf12uS7UFR5wza6dLMXYsa2QkIbgZCZqmac5KbGKQbiDbtJ3h
ZxWIBVkzxGY/WmgTs3G6t7xf1ZhAnV4bU4Hc2OabconQbo1LcWhclWx6IsIJ0H2yWUBJ2C45AfcM
zkIg7gjfFnnRQuAs160NSX9gNQhy3oDGP5GyPgkh7oDElVyrdYmT16Fw6HgFDelSdrw9DW6x8AYP
k6c8sfHe5jX0JKuc4Ff9PIFqEsX1ZSyaQz1Rct3mJgapUrqdC8Bc4jLH7/RSMXegwYHoCdGguJDR
Ul3ZcereNTAjd8QBWxFcN6/Bd6oTkK/ZBXQ3lxNoK/QQclg4Cf3I9y100namrthhyBHZwOs06/GM
oLk4DcJuSTRBnk7aFQoIdy37zr3NG2TCTlpb3JJWTyeyLOXeAtglGB2brK1qqdU4eSDbOTTyz6JB
mjvQ54AxG6giXnkcll0hu3EnnliaYkP8tBMjLG/JECYFs8NPRtvBHgihh3feFWvaDVF+ibu8hrbO
6Hm6/l/uzqw5bh3Z1n/oogMEwAGvJGtSabQty/ILw8M2CYATCHD89WeVvE+3LXfb57zcuHFfHHvL
VpEESWTmym9lkZ5c9XYc3vGgeViFXY5kGiOk5LKbDr7DrpuOkyA5CviEo9Qia5CvWNfbwG41mtJ6
3U1CQ9/pPFtSZPD89vcl4aW6fFV9RozLMGQJv6AtgF1+LAi3eUZ5F3soTHX/tFwSIQ1w5jBPC8/C
OtgnLVF5hDicVUWf/f7YrxkX2J1RuaPsjSUKTMHoz8eG4wlY4oZjb30TQCUczEdETPMQBNiBqNVo
5hWmygtkMd+v+m+N52/14JXk9Op//39WoH7Cw/6bZH/Rk4LfUlP/jZf9i5mCmwa//0JMBQn43FhC
XYpezM0RtIM/E1PxPyiGTkB8wpSDMBQRnr+/5Sce/gOuNkllRCPwTVCi/jfy0+U5/eE5hieIgykO
KWyLqLxjAeDux+e4Cxt0N2XC0kr5+axj+imSc5DVnvHjxrTLqjCovuuY3x1Jfz9EP0peQcAvH/vj
YRke3hD0LAAyxgLGLo/4D5gWE40ZROApoop322M/o+l/akjSx7kstBzzaXI6uu6Kte9vtU66+G6b
iyBMjRCtPeuWYHPkBauHPZ+GhO8Khy4H2nOb2k4CqdWux9p+DUqG8KVNOYDoGSrZ7XUdr/Q5qTvK
j2BebH9FnWpQsHANICq205IbYwp+7k3jVKp71j+V5bh+JRO6F9nmqMpLQ6XF3uemD5PREDpmoTa0
eGQ1D/d6pf3bSGtT5Chqt+gK3VJkD6EDnnSqNyk+hGTcygNJIsQsDRFh1MBbRMx3TnJcA4IcXmpr
oklnEA0Jr5A/G+TBgEDUmgfboOJzNU3RUOc+roHtsGEQM/AtxNc32IsLlnflBM4lGMcHXQXBHStL
0EwU+9hz09A7sHCVy8lWzje9cu2+GqIJfTE+xx+atnEiDTsnuvtijrtmX9fdQt46zle+8zMqpGu6
IZCkSaQXfQjQ0HyegZE9LZQUu5YN0ArDvumfE2Aid7RN5s+jEwAQwtAkRV6oDRfazUr2KF1W1nxG
t6OZd8JCak1rXqErmxAWoG1DUGceqSH4+cArmY8E4TRVlpo43dZyLrOCcWSPJg73HHJanxXRJVnt
BRpW6CZymxIj7XivVsARb12T4JhF1NhntG+qLLLr2mbccXGpF+PtSqONc2ucI+CtILy9i0UXqL0u
UQruVlfoL7TxNknR0wnVzpAaucsCkXTI7LYJdKzWpjXDYZtYvaHFi4qtuBsg+8xfE46+CL+S0mrE
WVFutL9aAax0ey/c2ABSU9rdoyDqn+mk8Z+GCNz7CciA23tVMwVgJlbI0nHo1er9UBSt2ZFYFsO9
cQE395aPiPLF2ix9m7GlrfTBe47nKwgb6h4g+BIgit3ateOcz4zx+Z7asdUQbVhVX4d47PEURuby
r9HeciOn6d8/TLZATcgZmTZ5RSU+udiWODb5YJLI8azuUZ1uKXJZlITQd9pyPKENHkcfRUnKNV/L
JnL7Po4q8jRYlIOHrZrwNHO19c+TmiK+A9nUDCmULVx1yy8lX9n3yUPbt6pCmHfWPa/hAq6hQEDN
8aZ06GEmsV9241qi148WF36foKqjhw4Mm3mc6gGvCoX2pTMxdrV+H/tqMPczBOLmHcZ5ISceGoV9
Az13PJBaSqVyHWn3TglL1Mmi3ltzu6J79QUtAB3nKITRQGpjC37dEfWtHgL5Bp3xPnxG2w4J9dgF
fh8GwZUxwbAn5Za851oYuZ9DJ96VFoVgNwb0xq71sSqb1FKFOomxrAJOmrMJqpJGBqFcfNIT8x/H
GJxHEI37rQwf+WqmY1jiVnlUFBwVeIYMLL6XZVff25CSbGwSlKnRppYzN0HxftqScdgZRlT8ELH2
Xcubb7a7MHKdWsIDrX1wGrepRUKtRqy+4rcVNuM6A6Qyv20DbIS1Yt1X1hQQ/xYaPdRdczSLGvZx
GT5NWqq0bSuRj1vwvk+6vxrc55vYeptXIjgSiKOH1fbFKW7Hz61v7jh89Tvm5yqnBRRELQFNuXhF
EYIbI1ebepLYq2GVuSXL46z8ofe02rtKQRtXc3wzOTSSx2k6jEORklUFO+kClUZjdxu3LTZWsMfo
/0Juv5W6ep80wB3EtmV1yfwuhriXGq36D0EZ8MyY961Yz4CJo4wG5dW4JYeIVhZ8wpAPkRGnVdp9
PRTX4CySVAjEAj5uAFTAzTThBiStAHtG7WJSy/2ZeyhHYtRvEMHmfOjwypaiuUIRdl/oLdljqwqf
tnh9xyE5p75p6bFyKHELtg0npJen0kNjVN12DdzxY7+Boh1agEnWCgh5UXTBbOYkkxKCaTnyA6Tx
dJNJzrsxLxn/imFjJxLUx1YxnvauWZ8LAzQ7KyrcpWqmFNxSu+8Dcs10+Y5LcGlhs6WDXDXKl8FD
UEgaK/JVAVzN5q0a93TiyYOlkoQp9/ZGlNFVaVp5OxbhAwWdmlUNHqZCjk/TFD9A9QJJ6tS1l+Fx
Slr0Gkx5y1SBjXuRTYb6/FD2q95xw9bTutb3IamaPHBsF0WCl1eSmNAiTCJQEdOqE+nlZz25ZU4F
GJY2E2B7NohroDrxbs0PMlmCNMDeAxa1fkD7gOi89NSmg3dA6ZZkbT/NfsPWRPq4AX69TPVObSH6
9+iXWPQO6vkwAXo5zm2kH1dazGApljLBUg+zUqmIyg9y3Uq8GpsbUxKMqs8rNpqroVj6d62PAQrY
pvwoSd9HoCUHaXbB2l9j51jvBte3AHjC5EOctMEVxJn2UwU0Ldg31Qodt9EG7FaPNVuGMgduaY5l
ZIomHTTv9W5EbfrOAT9CM0nPaAsUmyA7N8tuVyBe3FRgNrE3lluZ02Vyz0vlA8jOVfyxj5jddRih
9gD9kyNMmGnaR8sa3Y2B/ERDW++SkggOQLerzSEIyi4CtCh9cC09fg2yR1lSFPpIGNMYXZRDH01j
Ol/KsnIj1Z0NyuWbtIoBRu0MaLyVqKcw6bfMsEJHmR06A900CNE1MoVlaicKHoGyjIoKBRyt1znD
bUyeqK79baPKecxaVtFkDzybPpSNX+ac0BYXzeaC5KV25LbZKhRzRT/Eh3FqeeqmobprSOAOBZvj
z5JOBsX3TK/AV8bAtUu+G5z3eV1Wus6ipQH+sOilhxhQA3CjkUWGIcOHuIfOiKY+9NXIEWNvAlAS
WV1NMUpH4/p9OBj71tp1OzL8dMmSogtOVC0s7wMHVn8ty+kL0LX1wJ0OPtg+4DW2xLreslYslU3b
+qI8dlp8cGM07UwzerYvJyJd2lhF38ezPFgZ6lQ11h8LkFQn2lAgpAPBntM5wB9hOYubQNsY+GvT
vU2W+EnVA82dm4I6pZM7mrFvAQtB+vRtdHDYFw9hCWgwHzgJ3g2uYDuEWFgPirbPNgshWSJpf1C1
UEeBDfToLdMnxbsaFFMcYjtUIQp17c6xJcOhHblEslPDIzBcwHVloocJufbDOIAVutgSzj4Mvy10
qU99fdmEbTIVY1qPaJOBW+xkKoGO3Wgz0qvIjdttxVQNvk9qRXdl0TRfbOIchGs3tacEHdzbbZH7
sRugNhuwklm1jQ6vNvcmfgN8GxkWFODiEJDN50mnyecVPNUHOrgBBYvsgSYGXBaA5QOZL32dpJI0
dQbiozu7uKHZ0s/VX4ipLkgT7+dDPC9ovFYoKhKMsMj4PIu0WcP5AVvPqFIEofBQQTxF3lsN43GD
jHWYyAYEtXdqyD2PdWqcWq6KGsqwZpt/9JyTKTOarEftqD6DufH7hs38WaLQ6f4SXRHRjPkISuAU
beiKODm/7zGDVEBZjCL0qQRBD3ONC/82mWxyw4c4QDpTT2/gwaFVupEY5HOBNlWVLCVgynrEZr2K
rWtB8rrl3UwDYMHJmFTfoobikdbNyj6WMagsN0SlQSsLXWMrhn7ejwTUSjbNVB76tkxGsAfQ9Sfb
mAy82voZxpceaq6pJjQSIrbcRTNJ+JUpEzUcIx/Wc7rosovPbgsfar9VYboY4OqHFxSyCnjzjgsp
YD5p3NVo+HLVNrVOXQcNv471l976wOZQNabrsJOEZDiUfUBvZ77SYVukcuD1jikPFY2akqR1OQf7
TbjCZHy6QFnEgl9gakVjYCymUuwmpDvlXYXbj5Z2HwHu1yjT05BVJuXCNurA0MX6G2qMw09u6tY3
ACQBw8+zdiHmtcYewFJf37xQjR479fVYjRXg0r+RRuzqwTlptvB2UgO4K+yaB5lYtp/GsLgR2MXv
4JSIdyxBA7RgpXoMQUxmsd2qHYw21Q2kRJc7zcUXqM39UxhRd70M9fRACmoObZc8al7bE4DZCxvS
tI/DYt1+6xe182jNHYgA3g/dcij32IP63LTjpUNHoz7tEzbfGM8QqFdJu12nFBL9DU/zGM/YnOzy
ZpuW6BC2FIkG6IZqyKu6cOMZyNewq9ASAAoewCiiEPIPC0ioE20n7q9pVcBOBLXjKmkjbzK8MuRo
m7kDGwjOHiN5oERXq0KGCGALRB8fu/B95BKRFS3qbl3irR1DzxDEN3epKmGRKmpcsPFBeV8sUbRv
4LO5qW0bvy+LdfumJYmH1FO63TV0uEMB6SQI4sLtJBRUGLvqAAyEJSZbPBklzCjIFUnkO3pOkhZo
oE7EeTO9yv4FFvoWmf3hhSSERgvM6z9QhGgKdkv2wg4yqz3EtVp9td227l4AwrVSYtjPDalAAVv0
8dH3/CclOMdzTH4hBKN6yvoOrzy0PfE5An779gcukI6uSIF/iPUnLrAakqncvSCBC+PlE/+ZBgz4
CHB1LYvTaxBwBLAn0ae4MIAbegnf/on/wcqFqDuVSIIr5iYol69hP6Z7/mWgPs65R4BDGlCj/lyq
BfXpP0E/N6hpT4YKXcIX0M9aCmeS0gouvN+CfghuzcnNA78dt8Uf/0eQH5CXDasPnwluy1UB8XNv
OZCZ3Y9U30CN/voC9E31qPiX/wm1F6PJHqTOGLUiFpfzgx+KuEFrFT2E0zgF4dstntl07Jlvn/yE
m54B+OfXs4EXLkU1rVAEIpk6m9XSer/VXtJ8NMocmK2sQhvTqAfNUBPtCsOij3VQ1mMGzQYtL1AE
rtRoMvr6GDOzBXtMmY4/z30y22uQ4lucJSvaDKfKVZj22a72EyXN9rjQcQNk3BE54DVCXgpEsiLD
DUwAa5lNgDfE2Zh13jc6qZ6qqEfygxiKFsCAjPMbkjOHnRN2ki4liqgb5mg55lCfh7uFN8Ez1CkK
rT+cy3MMLPzJNvE7xG+KyDGDtZzHmFZZ30ob4sla3ScDcupqrlqU48WLvgWzE/67oX37BXFhqk4z
IfFDAoa8z7FbDo/KjBoKVsU1EHtILsetstuQedVPVwRw5q5CC/+d8iTeqQYEBqMyqJ7GPqmvdB2A
YhqKsPzk+0srCc3pAJVSMRFoDcvc8/o08qR9miLWhPtqQ+cNhrkYyoBZq6XcAQl1sMd4Xlc5Woz4
04JTh0xRwc2aefg/Pi6iRoAZxg5KRCVbaFFJU4HvZUMY9FeFk76HHaUavuC3kfSHE1KNwNT9s69I
cW5dX8woHbTpzQ61Gz6kDxGiclJaOu3rPhbI7FeQxMI14jEJ3JYhMuGf4Z3kbj/JacM7xBvdXCIW
fq5fdKfwop0AWeenJCmvyrIFtCd1BG+UKkIKb5qZB0TrNIKBjgLwhe6wHWvHFri3IA323V1TaiwG
C/RG4bbcoq0513KaYwbucIbsxOOebPu46eBd7JamdPfRJiHPrHLpn1sRYq16LvERc1Lgz0A3rDlD
s6bdI2etYwnKX14/DsGK2z/4PvFHX42IQkTXK05wmS03N3B/MPu5aeHX2jUFFNa/pRzoV1gk5jWk
oLEZVH1daaLCvLVx0e1kw2d9pDOhSxaFo14elsL2zyTk+AAWaizTd22HA2FpziCZQ7efgTmYXdSX
uLiIL/g3sputAZ5RBtFhDTd4DdJ5kFio0Qy4JO84Pt/jPkF57XvYHUlAcf8htAXN2Q7wjT7XcYCf
lH2xdY+UjfXygO2y1AdHpTA3RAx4KCuU6+amWRehw2xN9GhuAwDDzTXo6vEJib/z7+EnKYbHwFFA
P3MXd5eAVhb+MFIR22xIenxa4zac6DADqrkFkoqzAtg6RifIgMRmbePBVtvFtbd6cNhRwOyhF5gA
WpfQtThkOzCUhchm+H5H2EA6XOICjw9LGRvnBQnSUGJyb9gBHhfNNYlWnw7DIt6rJWGoUhN9bMJg
b9p4a96JYgKe838oq1rIbeLiyynCOG3pWmwIdtr1d2Jug+6UdC58/n3z6zUvSxPJBHzkeNFZhPfw
grf+0DnQc8kkVRxPLeP2rl04CFDfTNGSAuUd1J4HI+yjvz8m++Wg+F1MSYvCAAQihty9alcgmYab
HclTGsWkf4Z6N1F4aQP214DyLgfCE6JT6yxwcqBgJeqelpA9HMvYO2djH+q5gTlYTjTcaQa6o11o
s1+5DT/aOfFzHlYzSmO79TABrB7oBwoXnzyKiMANChB+LwMbXPmOBEMuIyDtf0BpL6f/QzcGS0nR
Jo2AQieUcfSCfl7TjbA+QPhYU9TACs92N5zKytjc8XC5H2Yx3/B4bjPdlfbd71f214UN0HHG7OZL
D/XSivr5yBav2qRaQBuTZkgsTQ0EgpTVX1XYo4CQ6EDpP9zLy0zUVxeLpPUynuXSkANz/Yp/Hlrl
xuniSR6auriFf76F7ERguNdb2Ke2kMl1Y2x8B5C0v2qTQabQ7115wdQc2RPfzQEAX87GP5zYa54Z
tyCAnIyeH7qFCSylPy9FC5DSWAR04IlsuU+aZrnX1QBDyUA1coPfr/trCPxyMEFj6JsJmm94n34+
mFyLqOtcMKaTbFBcVXUPR55cSvEHcvr1RQUsRp8tDiCSUiax7D8fZ502rfFOgc2kQO2QzxJV74au
AjINKQOx4feX9fpBxuEYniNMpcAc45jLV135dg1Ui/2oS/uXwKMWhd7DukIEOmDwADb92q0XEQqB
AcoyrJVx/vsTCMQvp4BnCmMwmAjRUo2+//0P+5OamVrMBZ5Hfm/Hp8rVG9lpIXyEDiQp75BziGlH
XNmjW1A581xsdUeg8ViYaccY6Cg44xKKiUdT8daVFUCfoo2TfueBDcPCnmgFI7+HSzcTSwHy3njs
H5ktZwUXEjxSR9iO5xgFcbV2EIDbGK4V2jF67MueVHk4euz939sy4eQRaNFIuOSggqPFxKBND2gJ
CPgRG7K4j0m5CnVukciyW3Qioj4nYBNh0ATq6+/rGXMHUumWALwyJguYHTo36A5avSDo+onig5OW
YuXdWLTNfqHqEnrnAn92sL6bnemK8GxjHj+UcsVPbRiHYTrMPB5TgR0vOMw0vERiXSEbYFODk8fU
EXXw3ONWYl8rP5X90sOgo4ML2OMgBAsfj9c6MfIb5ZhBkGGNFXKAAm2Gq9FHRfHUyqJGZlJV1ftt
8NtDTFbAMoQJnALsf+hKMejv9TWMkAjodTwhCfEJWbZjFa7r+FdYC2TRnaxG8nbRvPCntZsQ7uEj
lxAneq6DvNsS1ew7nuBzuIKStGMbvLWpkEipYBmokEUZnmChoNOoA1k01rJAN2c7Fq4k/uSbBQG6
gVMI/byXfCS0wLWvlk6QZa+4h5Tq2mWhRx/MtDkv8dxEqVdwmqWjXHu7m14+YVQCBxnRoNF552Yw
WgtYSHlEb+9lEWJcdIw2+ICHpsPJbsjxdTYDBXf3fpH9s9u0R/MGxhAozbPcq1DGT4wPeGo0RZ9j
JbO9Lbxvm13RmwJdfZJ8Ksxy43SL3kLU6vU2iAQKyNrplVx9z9KWWcOs7zXoW2KnJhdQNr+Bo2UP
a2kCkZZJLMK8aNqtvkLZ1P4p7L1iHzAkBlsFUiiJbTeM4MP5eXOSkTE9B4eYKqeQ05foKT7gGrFP
JaIgNAtsdauTEbfg95vE6803gBkJYTbG8RnSidfZBJtRHxbJjH53ffFulgTSct7Bwnb/++O8Dq4B
vkADDkf8CaMM5pS92g3RiqowcwdCSCsSfeYB0ny8vJeub90Oz1OppuAP299lO/8xkQDLAAktwIET
zCoH4/HzikLJFZPX3ZAKTuL3lQyavzTlgz1WWoZNytoYpXK9waR1Lrag++DxGn77/UX/EnHg1QfJ
IKkAPwNQ4BXQMuMtWpoLyLhVSt4tK+y7ebnwv+Q64KX+/bF+eYBwrBBrnIQBAA2MpPz5cquxbMUA
FAvIbWc+hyGGAKSiqvEDOXV9Gg/J8vU78fC/P24UIUUQGDGXsJcU54cYs0kArG0ToR02J8t9t6I4
goAXPwQsAGrCw/UrbFx4sn5/VLyQr24vrFYiCmLMS4PdiorX0BtiURu5AsNdoAjVd5Q6d7UKTI+A
g7xu+x0TXfRVxWb5Fqou+AoP8IR5LTpxn1zFld+RZLVfWafBzQMhCc8Xc/qKuUiyfoibiT/2bdxc
ywWiI7xpk34v0SP+1ChGfd4VSYLqF6IbIuC0Ql9Uqp9zVk4TvlwquZA0sJZcXWZVdjmb5fqJh5Oz
8CkRq6+xaaLzY6Pu8+wLYg9bwJYTkIk2uV+CGFFkVUOpPnQyaTyQdWETWAciEjf8EL+UvWBbS4Jh
PwUKcTphEMPJw486/iXhFmapK5Ktv5o7WODQ5WoncgQHg820wlCCMQVArOCffynf5dDj5+2L5kM4
0v2bBiV4ci+mFZ9Q1r1qb6nvijcGU3LQXd1mTxs4DQqd7ByoT0A9Y9OgFGUOYKVo4UhAPJPbfek4
RgjhKQVDsvXYzmu0/W4wOapJ9moT2F/aWZM7h7b92+VFn8G4jw227HL7qn17Eb6UpHcubDwuBPQM
pOAVsVvqZDmEphY24y1wm6CdvtU1x1StyGB8UcbWhLrMxdiHrl2IcU9paITP+6EfxbHr4UXLIhIW
T6pq23i/NqM8LlvJP7heze/DBAE/TwjmmlyRjofndihFma2VTtSulYk7DPryaAONF0d0kWF4Ul2B
yLRq4UWWLPM0nJ3ZwIz1c3j+vlXDboElpugcmuvvWo0WqnXPfTVfbpVMEKr7UiFN+v7v0aBJyjNV
mA98rfyQiOsYSuKHJex4Dt/hApv6uskoN7UjzwRtk3fwpxiIOoIW20fQKubcBqRr0qknFmI2ss9D
uMoQ9hE5+z3GdcG+ToHkFze6hS68x3QjZ3eAM5rmRs0gYrN6wdTPPAR3QzLQgHiYv1Mp27DilNvW
l/0hahIIyTVYX5bGvK8oHPJiwiyTl5ur4RIBRRsNnTx367Icfv/m//reh8hqMSAcfCBGXr2u0lpg
ctIv2qalhPiRQkc05AGzOLb288uB/q/xpf8vmpdRAiAw/2fz8n/4AqEfWdKXT/ibJuX/QLGOAXxg
fCMQoJfy9W8zM/sHvgbhMk08wuBwhv7Iv8zMmM0XIt/AuDxMFEe1hxv8N00qQkxZRo6QoAoE6Q6H
9P+GJn0V/0ErYegexs3Bx4wsHxrNzwFRUj+JAN8FBeVxggVwydFXPcAAecCAg6OO430/LChJyPUP
C3b/PcH4ESi9mLF/zDtejnv5NrAE2RzGoLwUZT8ERMJFPxUFjmsiyneII9ER/qIVhR5rYPpHS70G
L8MKjGlymVbbDQGD15WAaMws8I76J1abN0ExARCsno0bPtMFm5Zv3ycGwySsnVM3052JArRa5/e/
P/vXisT3s8eNYch7BP8lHwzZMm6FxCQ2uiKMbJjSF57ZeI8ZFKNu9+t4Gnq1Z1TDuAfQf43yFcPy
fn8Or1LFl1PA90NCgoH4gPT01Y0z3vIyKGB1KY3Muqo8zSU5YurTLnDNHw7FLlnRD0kijoUnMYwh
v1BsqpAgfn5IhI1quqwTgerg7sbhr2kbduUiQCjpFNZ3qGFf2/hToZd8Esm+Yz24ouY0w8IZaniY
Z4BGQj4kIbsvyuRktN5PVXfgpMlCOv0hhQ5ebX2/nOzl7394stAOqiA44GR98HXboHTq8gnhX0aw
GVpdY7pSDEOnzY07RCbIA/VezeLQln9YtOByA35ZNGgpl2/FAzL92oC+CbtCr9oQAqKuTutkzAoR
nWtybX2BEgozBAWGfK1NHpf2D1lu8OvDASkFrxbH3ZJIAV+JOExvnY8X9Nxnm8F5Ue0tWL+ULhgS
IPxVVKsbYIbpOFa7SPq3+BaK3aLb6yUKi4yX42eim2s4nP6wIpevJn29ImiPUi4own8Io8fPd+Yy
AhCtV7w1I4JtHMJip9dy1zXFxyip8mYLHpsjxmBiquR4wqCftysm6ZiEpgvH+Lgm0klGAmHQimk/
As2+GjTcXhOGk2RdS3ZSjJ/7bRhTTMm7rpLy0KHFOWEC1WTiR4wWZCmJ1yptO/NQ15jzY8B0saGm
MKj2297S5nl2oBviYNpDtrlXoISOoEW+GgyQy8uyP/d9E6doE6BXUc9f/GRuw1AtAKirL9QvHwuI
CCVTF4e6+SB93e1//77/ulGjBP3n4mHH/nnxehAVfAsx1UbAfaNs8QhsGsNYjDlOFaYWqApjEVt5
qEIkNr8/8it97PJCCYQZRCFMaEUV8erILY/8OEGkQbeg7tNZYd5csO7H1u702GOs3gLoHvavPxz1
3206EcYOhwKaL4qA4FVZWIsNwxqoJ3hp+R5jgCDSk/JRBKVE82LMSnDtI+NXRI6Zaj+RujkUgGpS
Z/G08wFoQZuhYfMmKcoth8furIi/7tDhSgxqgTqGnib+9Nr9m1f+p1NGPP9x64lW5QpYD7BSVu/K
qDtcju26AFMfxkdMfUPzwJ6GskYdVc5/WK+X9Xi13+DgeO0ve81ll/754GMRADjFEFc0B+0+Wauz
ms/1Ep/CYtjB5PWEpdwZQW89649wOf4hoP+bHeeno78KERhFUczycvR4sHsq8Gyw+jix+J1o/9Tb
+TV1wAiUHy701QavZCmX1eNQGFKxi6Y6bzhGm1R/2q7+3SYawWmD5hS2K4bt9OcFhYbJgxp2ffgX
HXwR96RP8OKd45bt6Tjfwk3+NJDhvE2Ivy0SqKV9o6fpFgxF3b71orv6/WuIY/6bK8eUZryE+JIN
iRE0rzZQvVYgHMwLSd4izTDwBApZYSCHScW2c9if/PBM4XMlHAaE8WkjVxhUm2owpKij6g+FE0dt
HotuRltyywvkW0GLVA+xoNZ0dykzEbljuEmGzz7EpKqP0XJX878izPFtUKHCUzxAL04w16kubmw1
5c0bWmFWzAViK4XAkEPxBfOiPlYYcAGjNSbfSYgM8w5AwAoUoEk0Pdpp/FYsCbmey3Y8Dz14VKue
0c2Fbhom8GbUd7p8thykpkg+11N4KjANEEksJrg0vdqpAkBP1WIVVsq2/dKSZUwxRoNhZkfEj9Ok
N+RDEfsAwf7bjKmmLoyymACrHgi6dWBq4Eb/F1GvSxrAxj/fojZ1u6aBR9LP+Ig++lSNI8w74hTM
DlMzyyHrgY/GgT3PBVQCLzuKyxPdoQGGebIt6+8mGKqBdTXhCRbKBzZHBcZAF9URHC29TEG9uRD5
sotgIQmaOxuDaSUJfBxDzUUeDMu1D8B1v4WA9FXV69XWTe6qj+/7dkOam+yoWDFrup2PmPd95zDH
rv0v6s6sR27tzLK/iAZnHr400EEyxowhI0flC6GUUhwP5/nX96Jctq+v0VVl1Ev3i2HDkBSZweF8
+9t77cbXwMX6GFO46vT4HqbFZrXuqxNhZYc1uT48amnpT1luAIMhI46Tn7xwCW1brZFg7NvofhEF
2ccg03arqZ8d9byt8v72R2N/UZj3StgQSdSHUIZkO1Vt05Mk2bYmjuVO1ptq+krFHccuSjaWf9ZL
PlobzFjR+0R+D31aH6eFAWPmUJ9tbOHL8SVymvOgzbU3OIWzaxS58nX5ygt0IXzckGUeW/i8gB3n
NN5rarzc2pJte5zcmVVC08T4YwSRvmPC33TPbVJ6Vn8LMU5mGT/NvWI3UGySoeMQ+lXLY6FtKrC5
qhqYC9HyeZ/hSrH6Xa1eyTwLzwC0zeKB39N0aIZf7AFA9LxaS3IfyFltNDYf4GHvNqAF6NmV18Td
+W/xBLN9AlBwnNlykPN3Tn9LKejj3O1Gfb7NxqXF5+rsB4zk0nhekwtc/lPBC7R40oGFGEpgTk9K
7uuIBu7isUut8uv82thXgGViFg8Ybsh2VBHeVTdQn83e8QvSz8muAcbxCbwakuExqm+Du9fcp4wk
rflmqMW+nZ9U9taxc4ZouJuyaWfUvvlCsKLQkTPG4z9yElhj4QoPW9SjTbfyJaBSPi2l5rXDaSLP
wVr5u+z8cehP6pqmUGE6j09tv7Pj1nPG+Jdwsqf5OalR+0JJQAtCpIkt04G2YUeB00F8O/TyGxsU
LO07xlxgeT+wex6bGjklvgBr8i3rMQ1PZXrGn0He5rkBf6znnhgg2toumGhfMc5QVPCcHnKdGzH6
ZpXhHlDiqTF7zwIzZHVorG2FMym5twtrt1zWBG0TxsNUz17UFaBBlvJRV9utmcHw+J3vEKmIfLdh
xZD8jDgnStxEam3gJU6DVNP3aqs+FnPz2UbNNr9VZKxFzUNJCVSNnfuhw5Q47nE5LQacwTUVgk/b
t3Z274fWQ+M+G+ey7DewZcNhnyg/jOHnoLqemfhV8ZWLlW6o7AjC7IhQkxYAehcftA5Pj5ZFJ+Lf
s3wSxT1fWByi2Q9BY3z10TZVtN8Bk0Z/MdLH3NpJB2egP9WPTow+OwV1/qq328ZxNlhaNytWMoUr
8lbPO7v9SQAOHE8M8uvkhMfmFlnRzjF5LN+SBWw1yqqpvMYVxutR28XizEVsWefhGVSut/S3LL1U
Sxj0pfndFOOpC0PPmXMPBvwVDbjZpAlWVB4s1bAai1wWV4PZXBIwScEadhm0h2wiRVGA7Ch+NtOb
3fGEgE5bnWfp4MKbHzvnaOCvd9TPrHgdShTI+TtuObAqmLlPnADK/uqyncmYtJeMOctH0LfL4YgB
Vh/OromJDRWaLH2UBuCMA0PWvtsGBBSKTnh5vk0gdtUIgWtCgjt3koU/5v3ziIJWps/4hSYfSOX4
Gjcw8JOwWRHY3MGqOia+AohoinfS+Cax/ifgk9pX0P7MGqH0I/OofGu+4R5efo7qNVfOzis7xetq
SR+ek2I5RmQet+PSmUEmPLDRbtDO1+wNq1m6m0RxK/XzKE/L6DXmDVaCn8/lZiIY8KqAYLQdrywP
v1M+ZXN31F8DGFPIQwRf0of0Ix+hwYEclv1tnPfEKTfGciMyyDV6ksM9diZfmo81Cik/y8gdcyr4
eapjDKISU5xfQTJwgHIN3BH734GhgfhROO/U4m5nn8ZnxgOeLobGV+gyWBYYH+RGyW1N7V7+wtyz
64vbWLNL5uuPd+5Yb3j8wbRfJhA9PqyVTY61GWDYy2KSfeuJ+riHvgo3C+B/bsG9nD9YOYuI18db
CI8V53z80adDoOrbkKd7K786s98CdN9xH4xHqKBNBaP8NBW2BybXK/WD82CBzENp48vk69GnhUid
DvOYX0d4GBz2BMYmcm5x95wbwL5LrnoNR58CF0b9qZj9VQX+cRSGvlw44UysGAYAZZwh0jP5xHkr
FGIGdjKpQU1kwNMq29x0la1dmnAud13BrUgU4YdWT917Koc3pVSwEnTzXiut1eOfwmb9R0Qq0wBn
1o3xno3Lh1uLZUtCxb6XLsi5llTiOTE081OdrXpvd9GTWqD6d8ssLq1YjSG1EOfSaAA+CYI3f01R
NVHYB/y228d/JKnMVMWZX03TdSnxm1qImKsbOmGbEPYvyfQ5KFp31QbouIU9TIfSbM1gjVgl6fiI
T8Ubh845zYna8AYkXhXm0HvxvXWv5qR/TdBVWUBobLzYubFj0K66Q93AFFvKma3RD5h9EX5wAEhO
E33oQzNvJ4ham1mAs+mSMQLjnzcrIbZ+SlKJdqObH/bY5IfRnHM6KlyLNYce3bpQc95Egwy1ZF34
g4QTI2Mrz7bTX1i3Y6gw6kOSVtfEVuUGCAQn0sZRD0VuPjlJAWp+6YYNYg2WDrc1XlAdtlNZVY9C
c6I9fGkWOVkJpW8geTHaRbwzQSvv0cPiBxlh0EPQj4IqMs7zjPWWGHi3bWs39cEJqcSVo/Rip5VN
r0j31KgglLu0YguvzwoPpsbGLOi4nlvmjm9G7rZtrQpydXNWmzq9JkNibPAFuV4EkhgXRpxuM7sY
Nx1eNK+ugD4po3VvI1cEYb0Um1pRQw/cjHHhODrsc8X4ausClc6dHQ87qdykJnELpU+uZADxsS0c
QdOmY262kyXQ887mkFNbfL4i3Q9VRlFBkpGN5EMCjlK5xNnTlDxG1F8KV9VjbI/gtVu1vVtd2J6L
yMwJmifvTNnFIe7KU2Q5P5eorz2pynTDTuLQzl33U8iMUJU03utmkrwSk5wQ38xfosttm/z1X4Bc
znbpmiOznHiSDZBuCMdoLgLIooAwsyq49FE2BlMz575SZ4wTGWNnybnZaySuEtxwrUdQDmKaNm6V
obGObmWZ3hSSTFRKrMdgrzSemO1wxW/qnNEnQ89ObUaMlP0hTQR7jMz1Jq7Kk61FnF6GHrVXmDvA
+/dOtc9YzDoibdaRDM5tCXWybIryWFcRY3BffW8zihyocLlju5j9xTFP1phIThX2VpuzZCsruPJE
1u7tIPaLUH6NXfz021kk3WzbReaXarUTMpdte73e6F47whkb+6lg5BNnCil4UpfIXk7fF8SHstRX
m7F5UGUWlMIxoHGrPQ9eFWxPf1ad8hU+0tYM8RrXgC8Po2vsyFM9gvsRQdH37gO5ih+d0zwm8QDB
qhV+GfecRG2HAYIrbjUKGB5GoGQzwmWTWWZwnHceTOoFsooCnME6j40GVcxFm1cMO3Admm3UsDE2
lpZ8hQDjiDNs0zruyaXN7cbI1F9L4/C4HsBzFToCT8aP5hJilx37wrRtLoKLVk7APGP9QPNHgN2K
cNkyK6dETMW7MeMG6aB9oh0uQbZENtUeMa+BvOBVxwKsrUvplR2dB8TJz6jTPrL+uYoYDkarI9wP
gkWaNf8Pgi3KjfA6ZP8gKhaO27Y8RSMBkD5bqCXQ6uEkEvtUp9bFmNzr4GhXdoWvwOkuETkAQ58G
ENjLl9YCw0wrAi+z22Hocu1N1NUPSW2kAXwgx58N3qS5tB6TxPmUkCQCDO+fdCx8U2qXogVFv4Sy
fe/wGPoqYUhkJV5oBYhu3L2zwHKE9hVx1fctmR+siBbQT+kEfcbRWzSAnL2wqS7DsOySxLyV2nyZ
FIJkafGicyDXQUhYbMP9JI+mQMULgZCva2jTjh/OnLcN6n440YQ2Z2NFreU2jougW2qvT5aTpv1S
Fu1TJS6y6aTysGjdR8evu3ZrhpOxP8g6uqeuftNtctYy+zGJzC+5Oyzzkiby1g20GfHrc/rsQxrZ
fpLtNU8XvPPvGUdjkoQEllQ/trqzIRJeCeOboryYbB3I/3B3T9wt9YvdZDuTM8ecPGspWQH9RF6Y
8V4ytWvT1kyV91KpuFGHdy1vT0tDAFvuje5Ciw02+eQBXvuDLiu/dCmREtM9VrUfaoN0JeVemd2X
eCo+UmkcuxiUWW3UgQKML9FewqgK4t4N0vGw2OSKhAnQPj2YekE3jM6MT4INxNxQfJJ0vSfWfJ/q
jzS1v7X4t4QxceJeCn9SnRfKBwqcrfJBq6ng0MfIj2324UvV3JSeOVatg6KmpsaMTC/nZ6vnbj8q
I41E5nYeOfPI8O7mCOCG+1UUzXFRgPLR6WPZxg12hu/yntVF45DFdF9RR3eFmC71pNzHvr/hvWZS
0MZAk0ZDKKA59Cvhc4jUG6zZU5ZjdcebWbbXFJQ2b338gMRvYUbcxaw8CPKQQKB2kBSY+p7IaB4U
VXwvCFBTvhT50lYfVQOCVMyHWMr0lz1xDujjo66WXv+b2+GcHVFjyG4C09J2QJePOW9a39L6s2Uj
q+FydzfCxC2eR9XRyKydBipSn2yY/Q1dOiHkfz3SH/MGUGcyT3uUF1+4LHsYPr+IlL7G4AZIJ5+p
o3ikGxUt6IJ08xQaP5F9YLqzdGSKIzF1LqqtGTUPrg73RYz+nBLCpyeJZKG2AbixncP4gRgiAN/q
IwbWslETwbXmvkjqvBRdPrd98VK04tkw9F84zl9A2G4V2f6Ymv4wTvVx6DmvyaeqBbq6tM291h1q
sOLx6gzvTkJRjpFc62g5xtX0PRrXxzOig5G1b+wDvNF6LE286EvePrvwaHRT0SncMOifKpECsYBm
c5Ck3b0f0xzrjnEinT5tpiYBQFgfaHYhD15H3CUZI1oaNWQ5bb31Et0oWNzp7taMGe6zikYsWWIJ
QU4LhoIyn6oFmQNmbvBzl5DkWiwVNXrlz5URzKP1BPdjFyvWvminc28oOTVclrl3Waici5rUuzNU
CfngMXy3QtwTkQE00cjs6Rb3bOo49jsHxzYuZjqR70fvUPpno+S9zKbQDtRar8+J8wEr7lalMbFD
iy+t98wiizwRTWfuPV6oWbQ1hx6Un67jDkcSFAkY0rA9VeY5dSPfrB+X2YZ23JB6hYXc9uclDr+X
C5A6o8496j+e0/SVHxxwASHeyqzee4CQMDdn5Ch7K8qFuamMn8oKcaHNeI1QGef2xVPoAhPVHxbF
vKLG1p7o4uOU00NSW90j9mKk0EpCEzbcbp8AisMy/p1SJ1indgY5uBWPSTSTg2wvrUUuyyYEL7Of
bdizIDPGJycLH1Ql+maakcpNA/OAmpw6pDdMxdg18pSCneCexmGeMWDiVXpybeUwfVntlTRtP2mQ
bMsjv4Ii3ldKc6uHL63310D4ssuju5HUYDngxVyj4lwO26w9hJQTbQoEJsRjjaMuW/pLjeNoJlyA
PfqwIEOKodnBjX1ub/GIQhtQW7XV3Yd+/uzm95Lxz3lu3a0E4AsBsGYU/uu+498ynvz3uPn/EwD/
/4P2FNqd/7A4+Jc+yP/92fTL8vc+1pWF9vtP/J2sjwXKYZuhISGSXPi7F8X4iwo4USOigyME8xDr
oz+A9aHqY5Y02C6xU+bf/5sXRfsL9lH+NtLrgoWEav87XhTcBKxU/rDDwt9LsSTrZotZmszinxMV
I3pRqTiduQk7sz5kdnlfUudkdvKA+d68iSXFyQw1ckcoCtSk00wHp6N7bCgBFG8kFu5nHh64nlby
SF1EHd03S48yAChZS2EsYOdA7JWr6DO0n7HBXFnaNueHxSCPnZYQizDDBkJrkGPctN6N8Dk3wsIv
0I/lt5aOF08s8HVEzijkQMMdZXbmc5Gzg1TJ2Tj0I2Ffwn46pNSFbCgZ/JkkI+BJLYIF3CaHtqrE
dnEAgncNpFS71O+a3RQ7GD3qwakMIAtOC5Yqg5MEFy31lfKR3fhBX6oRUPsEHmexnU2SKRBml/U/
qu4MUnvTmGxmyUsrjuUb5lvdFtlOkc2p6MBt4e4ZKusehhXDI79Cj/a0myYhpU6R7qc1WmhltsNO
6YCl65Wi+ULNn+OKgpVJMIQY1VZF5IJ+9jIJPOBgKMFoUmPkRTKM/KFUPzqO3MwEYKssvecZhDcO
QEAUkL167IxGeAi08U1tIf1aob3GSeZHQGTlNqZMMRAVGdVQzBbPoLh6zeIefXrdvoEU+jmb9keT
uuchzwpBUN36bUrqJCJqtgTMUc+WAYhOMzs16HqEq3aSTz1NaH44zKdiQjJLVLSIQo5A/GOqQYuy
EtehSOprFNYcwDoDfBJWZLCYynKg2o4uOhW5s46Xn20RAQW1lC8esV9G73pzaakb0epcN85wi6sO
hgVwwF1BFR+nVr3bxbn6pk96drQa+WspLSL/05h4MlXKoLDS50qIB7IlP2Ir+aUDsLH04r2zO4gg
yd6erSPUzNibVOuSW+opN5JLM8y3fqw5B9sTQPMmDkhCeNMU/uTbVDzFFXEAMth4JVKnBKJwjhU3
C5/SyuqdNoBFghfWfXEQHe4wPsSlKsGkGihJ2BLTC6oUJnNtVii+WfNwtavcis7mGxzb9kBIFgRv
flLnXEJBaj0j/Y4fQJjJMTLijzwGUVANoj0M0trb1NU0lbgMoqahqbS/57o1XkiROrsJVAN0j2LB
IppJihvYM2QXB+xQ1nM7VMaD1i8MZCVbBtarSBHQzq+x3cYYPRz9SGTiE8JAvIen7PwoRwyg+gBz
VihNfoPvy6dczAoGcbaiMxhPk2PJj+M1fLmvrqV8z5RM3ctesBiwzXQroL/uEh2KRTUoAQkW9gjs
rj1SI4R4U6M/qGn2q9OH+FRZS2BzCe0La3iGAd3uzKj7qWbadK1xFbBRoF1wNotvaVo3O8IIgZ4c
pTnv1UX5RgkDfQaLOu0am8N307bLFlUKaBltOayv7R8TcQodblLX3jsCXgFcn/hC1wCm5slVdvk8
nMc+vhaFeGwdPmZpYIyoYhzE5kIvYGiN+i0ykE0iUXGaLsBgiE75VpaEIkotdcFi87+asvZVAxwZ
t9nom8hGWCVwxmYFVGgIi5yCI5De4dBfBHmHixsTBaEf1vJ54/TeMDCy6xN/dJDNr9SIOn8wwK4P
JlIBSIz30B3JLucDRYUKUbzGkMrO1NhaxGp8czUC5LmBVDeqvjMYIADdsyoQfvoqJ3Qz1OOlMx0q
8PoR+A1whH04aG+JKtg1JdZ2oW6KR1+U73Cq3FWSIFSh1E9YfycvDYEajxrHtqmnwbGdMkhIOr0J
7lR+xbhksdi304GxhmV1NXa+TPNsExvg52M49GqF+lgr4TeQb1S8GRyAaS79KZbxRZ+t3IuojPBa
5EA/dBtnL2LoVpC8GYiIdLlxUR5rxXg0rYq3ielSxGCm0MVXPn5ba+jUJYR2Oaf3bEXpAydg9qHX
7rFYQft1ZT2LzjzVQudbSsJjTtEp+83rKHYxxvkt+aYTBIWvacX2S1GcCAuVlJmov+DedG9KLZAl
62r8Khs85zSKHaPCKT61UGg+ZQ5Z6ZEiMV+o+jMO84jeirybt14nBg3eIsP0xkkrsesyg0vILX4U
sWW/2Qo0NyQr6HYNsOmpXIq9RjuBiqeanFz6XKzFBc4E+SYG/7erZkjuk17iL1+EAd+ysv3cMkDJ
oUJ2awXCbFJCjPp6rOroJtd6hIbNbW9VOt0c4y22gETOAjExnkdnT5qp8PjqNZ9fPeu5tWqByaEh
Jo4lbBCAF6JdS2Hbk6RsxZ9jXmty7WuItOmYjXa2ZROe7k2dMod2rXWICHUdWocRaMziq712PmRc
IHvQOwB7Ggpjf1+FSdac9dFp93ai0iNo1/I+Zfa7a+AntUiHcKUNuqd004ved0Goo1X/xxUi2HBn
7nyZQ/maJeadDwdSotfv5Hdin9DZZVowYndTAjDBrA5ErjEytfKtzcAwN1pNIMJSnHc+ysDDmSYM
LYMsPZfhFv8uCG8z/O66vKbDkjYC+DnSZyiglXTt1hg7WjbmNiqfe/T1o1oKkFjO2CB2QHLTo+U+
us2wGbVOsHDpJfmitEMypNGDwsaPeO34UEVE7mjOibOa4+fMKn3T8e69x0Cab6kJbTwrCTyaQ/QW
F1DjVEopsbllH72wlTs5zv4ajQqCDdC7iW1xlHI19FGzjgqj1zXyI3WqFWCfrwUi8lmG3AcaRoVd
AsQhqMfs0cHVU3oyoqdJFg9LkVyjFN0AAy9iuvI60Pe3IcpNJHNtRynXnpQ0zF6tNuZKbmB/D9ZA
q8RaqWIOlKtAAp0eRn2q94AGjaNoVJWlUVEfUw0VZqHcYVP2LW3EwEH8JYYWLtbyFipD0GSxuLCl
R84e+/C7JEmz+62kL2vlSw405lbWa//36Mb7jGYYfQQswR5EPtgmy5bc0N/zGS+QmeTPXdZbcMq4
T+as/Dao2bKL1t4ZJGtjp6T8hZVqfSRxWYMpXQFca2NNp0Lu53FWok3Z3Gt5Vj3Pevc5uS2v298j
wr81TP1PxqQ/NpD9r/+PesrwNDMB/d+d/h7A9+9F8v2PZOm//pn/GKesv/DywNtvOusWBjzyH+Yp
KseYZ1RecJgmVzve3+Yp7S8WPmod17aFVQ/z/9/nKcP9C/MPf8Dk7yQKx6j1bxSV/QsEYY1LapZD
vEWFHIjP/p8dbLMaN3MLAoeloHwx1tgXK8FV6hLP7gA+P2rYLLSmBhnBBoyM0pOmIYYbY70vMLrq
kfwqVXHnp8SyqD6HOoaIpQEv5zTvpRX/mkMCouTFxk2at2/AUyg26ZLPP/zKb38d//6YFfgdVvnn
qXBNfWLCMx2c1Naf3cylMkkHzDHpS+pKfICl5L6cAgSNAjsUFHFmWS2dwyILhtjgWWv05wYQPrYR
5TGU2S8jIRy1XJIe8YylFS/PxKUEvOK/OdayZat2NByMxa1uPtJbRZmQ+Fbb7MQsdhReQt9vwSkL
kGD7q13kT6UyxhPeaTisTv1egmjhNAnpLKRewyp+GU6newMVDZvRtZ4p6abUfEa+BOIGv0ZRty0u
EB3uUyCTcMfec/DUHP6i1hpPSsHsm9cpdb+R5tvSaTdDYT7+F79PLr0/TdkYeg3BII8I8K89bH1Z
mQK0D+fNkP7narqoWvqkTXA1lTX9tnTUrfCph7G4WWN4BCCyHx2ds5r2KHI81/oSndpce7SH3pcs
XtRivCzKd5q52R1ShNJ6Ub68dVIHPqgH6HB+iqOPSqBthKGJ8+CLK839mFEw0gyHcHCzDSzwZ6WO
vSIyIn/JB0ZrcIlVoR3ypHjCUfCdlNhtLKKfnCr2kWru4lE5lku0N9LKJ1V/giYa/Oe/p/Xu+OfL
DuIEFQAOsV/MmH8OGy+j7hpREYOutBM41NI+wLk8T3z0oSmuZTj9FxZa8ll/MhCjfwjLJKop1oQP
wbE/3bAqWmON8YNTfyu2SohkiYuoVMegnuW1UHDBLwNFYgyDG1jnOFPdXSNYOg8atozUrel8Nc89
e0pcWsa3WjEfO6Q8zwIfrPc12xQ9c3epJT87rkFbqfgVT7CgVuyQc1OpmUM0Zwpox3Y6lnmED83t
6LepgUdHSfXeihlxIOO2sxy2qyGD37OeaeA6OwpKYI0YXmLxek6A0dJOkR/x/NVbWTDvrNhNDH38
E8ckVJMbLU0Ps2lWQcmsBrhzSihUT/F8FspIMiTxjWTaAfWGc2PyORo4pl7Xi/tM4HIbttzJZmtQ
PjMMuAwJz3fYtjYTlKMVR/Bcalnhm26EP0kOCTunPMZL15ccihBRpAMENRtQfvHfIDPpxQ/dqdh2
9DnKk8LKfeS46MNY+cxDEDERCeUrB4O1PIUfW60jJtCuexoNHJOx4XW6uU9iZG/KbzngFPMPKt3Z
ME5zvrENBg09S36CqDkz0maPGRJKG6m/apUCniia6yfbGrgF0U2igQNO77AMhqR+kaB0fXqZ7Muo
23corOk17Rw27uLF7otXkviljyfzy2SFTZFOlvO98fHcqcY4E+7RyOcNbqaHROr6vhTmSS+nyYf/
DjQSa28vyrcsijFotAxPRvPc1KAaOYP8dPMWBVeJN3gsHkTIVIURE2cGhLaEC3iTYxAkcJAHKjwv
Tw+td3vphd9XQ36QHFg3qqBLC7/Ud3uC5Kji+t3wNSSBcMAw83u394JKlxd1inxdoyG4q6uKDDCE
tRCbv6gz1avT/jK0E4asrr6rKTSwdsU8tql5xx2gXhmS3ka3ooieuwKyBw8k9txjxAE/6dt2NxJO
BeFzIjgvd8ZME9KcE9YYlaudi2cYMcAII/qqnAlvc23dQV3d50w2u84Zz2rah75pUjxHafSDqZYl
IyXuffghmzFnys6UctjPVQlIf6TDHqIGh+zRfpzw9gaQun5yoh4PLjli7mQL2c7KH9tMGYJcFBHI
dRiJeFlRqSYeq4V1nMr2s5Fu9QzqjLtB5VeuaMV8NKyK3rui9aEea36xlnyllECJSdILbOboRqPZ
nEZDh7erTUCo2hCUa9u7ywVFAFYdiMc7SLD0pVR6faO6vKsW2CN+LEv7KAcl+cGvxfkxq9Kr5/LU
FBX3yKLTxTsxCaMycBGUFBQJObceO/TGwyg4s3apZ1xn4ofW6BwAHPhpEDS6V13CqzDxBOHBYPOs
Qibf4+bEK08HnFltZF+fIU/weGIZ6NVJxv4iq9m/N3giR4VhTTbGa48T40HPzNVGFm4nbfrVhNp7
ojBK6MwCu35ibtd7XIJZxdtISz6jUQ19SY+gWlcHlij5vqcVykPOPq9q0sFM8U+pq74hLeupJA6N
fBMeSN8K5te2CGqcFUNY6rR05fUui418D62twZfzirVIC2KFT6qZ9xkuFCcClwFjrLBqM7f5Ngs6
vrMoW+cN5VuksushVjAcZslXPzZ6HtCRdq9h8nERpiXQrgJIso6VGQPzVlWU9WVYiIDpd93GtZ8l
hGbsv9TV505+nuFGBlIq7X5sWeybGhGpTgXuPKUVLDPmS7qgsT3mlHzJ2v6KcrrKZkULdyWaHMIq
WTg94SPXCwp4a2OJYc+HMcKEmJr12XMuSoNzxvAyTSzQms42zq2mbuda9zGM7On99BZ8c1XN8r21
ljGw6rTFnBrV6EUy3c/G/EsgUp5E5CQH3RoAYZtmcql1q6Q5k0F6jtn2zwp+LmKwjKd8IjtKyv0M
o5AjXKscbJO/bQYFtJ0hC2wqm8cIVOEiUJTqYSItvXFjNmaKpoBPF3GCFz78lozkt9R1PKRngA4s
4ZR+ri/ZIYksg3gAOqvWWRu7QzFLeoZEGjnRhvVq7XhqPjP6KS4zkdESrWxT233CWjD3ZNH/JLL/
UufNWRAXZ9Cs0LdUqV8ya7HfyBMkB263he7FVRIq+8SvKfADyxi+sg6l8jVi3S0nftzRYtYzqXfY
6Uo3b2U/7EcturZmpQW1lWK9YLPIyx2zUOHGEW8Knl3Ag1QAsk5yGp15fBGSh1XfTTNvi6TYRKW1
3At844Vi6rTQATWEQctVgp9/5Q4GIf1TsSUDFhvJSeL+8goXIn9Th/jMW2JtGOa2iZrxqrHIEtB7
pGJV4s1lFs1jxSfYcEr66orWwUfQS29Z5lfZhxX2HjPgyfMgIv0HKmfqdRbKosw7aPmO1jxog32J
Heem64wcTjXfl9ZOwZgOSGDagp3ZNV51d9mOBr/PrLWCBHGWdlt+ZLtuP0WCrQ4k21M2c9VbCqN/
p6zWs3DKvIj1/gbQ+Lwqtx+zs36t87h4jgF+frK1cBvW5eCrrYFteBmtwObJCfUQPYnBPIhmQ2v4
+g1tV/XNR5Eoly4BDTmqL4PjPIANNwS53epd7bnJXdQe2UoaqzBN07d7NcoRETDvdqYyHs22qU5G
s6CHpm8unboshZ6pQ1s8HLktnjvQocbv8l2HhEi/FvJKKbdVWmDRL1ACIDBgQU9QJap6tbROfOVK
Rdx5juhAiLh5WSx5ZaUIbjcuqaRqd9Fc4ovNr60q9vEM0hvgT+xpeu5DymDBPFfckXOz6jbr341V
UWjcR+NaNxzCkN7agl/ZnMpvohB7AVkGZ0mxU3N0ttlhzuDxtHiiRA0uTfW50/KbXlp9MA1p9UgT
wwTPpy23SaK/Vw5g+3Fmhz/MVnvMGuPOTsuFn2rSfEOScjyVxnhc4OqKFJkdy31eBRpZy226JCQH
FUjAQCD5VlL3udJHNncxPpaOwyWN7SrBWOSr0TAniunwITjAx5ga4spTzOnNAlWYNn3QF1IJQpJg
HuolSwOnti4TkP1Nn1LVAZunjwCF4quHr8kZjhIYd1eMbXaUU70E0rQumX4bcvfHvEKOkpymtWxq
Bp+us+sgBghcuXPQlPaNpjdfdD1Cdkv+mWjMoj+Yg0bQCAM+amgFYarNuP5M5bbGDVSD53zYyWA1
wMVWDwQZv1FjFFstNPdEST7GDpdHEXuDXZzgTDyt8YKFZm+KfeBkbrSFxuSC4XQIC3NrQI4mnpJ/
pCXfLAY/Sj7KC6h4nylibxFZBW/68X/YO5PluJF0S7/Ktd5DBsAxmnX3IuaBERwUHMQNjJowjw7A
ATx9f65UWmfltXu7ynpbm7JUSSQlMsLh//m/c04Yx3gcrLfFGsyzp9QlLiEXmuXJoJPJjjkM4YN7
KECTiPBSgrGFNS/mkJsH2ENV3amOvLzEPzn0VrZx/W0JonTtJ96BA3TtunBIbvuakbbuQn2taACg
pKL7nqnghyz8Z6W8g5M5V5d0Zo+lBWbEn0ChzwIccZ6hbtVTVPZfpgEfdhd/l1b8SKu5Htr9VQkr
v52C4+JkD73I7/GC7maMamkybeORaI7J29lJ+W6W3eesI83Xinna4vOdhk0b55wFIEW2uFuW5Dul
lgB+7mOZ+3vD7Hee3Bf4QUVr72PLPxJcQtOFfTe2CHe9d1DI9yZQCHauL64AecyHO0FQZCvjgyXA
NLNqpJ05SJJNOkrwTYNuXt9b3rs5fyrTGft01h1QFACzU2KNi8rFkThI6EO3OE1j7G3MuJ+3itQf
Lt50U5M2eevT4FhSprMLBy6puZqin23KQTiwHCTSqm5op/apHNFTJ8yN+ebZzdts8SpdNH/JrYk9
qLWH7YWDs4Eb4yHBcNDqeG0+jap5mk9pFW5UHD8EVGatzRwbxlh39+wDjm1Wgs8NTwMw4yTF3RBS
np32EPx0HXUxKI5DacKQ/pxKonuKrv7iK/VQNfzCVtPZsYlfMNNzwTMqnnBoS1JSlTLZWXTXzmT5
zpT4qgxwz2TwILCNq/Dka9GKt2WGUHZV/2bZFEIQkXxkyg827sjxY9EextvL43nMv1G6zqMxOBm8
Zxz8Ws41kiVlXKTnTn+rPJw1B69ly5YknJJDECeALp7zYlDTyfg45SfKrCbql+SbNfOZmyW8Vkby
U3TmdCWYmZddGyTnti1+IsbbW5aHAICdHEgE54+5wyQ3CtjwO0TXchnCAlXX1B0lrPQn2z8Wdfoz
K7gC1H5zoTPnLieRbN2kpWKP3hrNbWz0MjxueU6T3Nq/smGyuHQsWFicYZZk0vnNuA2t3HtJG58l
HUtZdAUOqakLp/3QOOnaVk3DocFbXQz510YnktJYdqKLKWfmVGrXGbq6PkJ1MytPHJHQDdQlHbve
YTHzcTltvLG1t/7SYEjoBQUFU0oYKp0hxpDba2Krq23Ncm6dWcuO2F62kv5LD4zL24U9/5JvBnah
KxrcaOEcJ2s9DOkT1lxobgIwjjbho3x9J9mx2HlU8GEhBjhzlkdqbakVXTyi/hOX6HRai/ZNRBBB
QfsvC7+JSP5lUDu76WNO0faOmHr6yXWYOdlfLuvemuua7G2DTjtfiwCj80De6QPgYMAZLdSGZLIv
BlPzmiehYKkcvZOZzOZaZ9y1eY+9ldmbIs6pZWnzxkVKrcUY/1RDccQOfYpxwTgcRCsS9ZmjWso+
QwR3F+gKaYeKofyR6i6S/nG1Rp+tsP6cjmOzCwE/164/vJUpa78BKYFtBoUlcgr3dpdeQmN4z73m
u18+WXW27aYQXYsge1s95228y6f4CL/CpUZQ2j4WVBUn18LTb9so3bogV62RHf3W+ZFbcFNT7jwS
r3UNGQ1W7uCffylc/5b9b3Pz43/9j4/v/BDofOi79Fv/Vwnf0rLeX8TA/wRRIb0W6cd/PNXlR1z9
g/r/+0N/y//2J18L+SFy6i+hENf7H9E+4SdL528AM7s6SDVw0fj/lP/dTzSZOIGJo4a8nV+k1Z84
lfjkC/Ann99wieQT1r8i/xPg93cF0yGjxg1cl09Gzo6vheC/RqGEDFqLCijFztRy1Ikha4pYMKNR
3MK1ZzhGYfZ5DMEKOwMSEU6gWvNoZb4H1dmzT8auxY76mBTLcyHkfWNLXL/d+NmAuVzFllVvzaXl
wVBxGr0PKckCPvg3U/QwRjtBrv1ToMYG0Z04WVI+j2HQfbBne49gIcvNXFgLkuQyXYzEeIiClETb
xZjzU6jCose3EVHy3uB+mGiH/8bsG2DaWVjtB0UBdU6OmEkPHEQHDQDxzgsnSbsAO3gGReMuiVIi
T6mDwjUuoZTLLyy4p1VFaQdNDtwTDVfmay9IL06XcM6N8Ew4pc+lfhzngAQeNScp39TVWBK04SiS
XIsJuqUxV+Afz5aliqMpzOh+aqgXdGeQnBRvO1HEzg/Z/BgS2ZM1U6OEji2CgCzic1N9xEuizrmL
tsOpwTVtmcAPcldtcbUgMwzHeRKvjgWgOab1yWwUbu1mOKU+I0mT5g42H6fcLnZhHwnmeMtaD/3L
JAxtXxameIkT9Yi/1N6aZtxew3QYsaYa5onCO3/dR4VCl20a/rbYXFjxdBjR0zInrw6IC02v/boI
uApEKqGNRVyPcAsjs1RLdi0qKz3gnELttRx1x3VtWvW+yRPAKBXNJKaJZ5K86jtjdv1DbY26hkrd
ucagMO20bnEn/dRNNl5kDiOrJQ7BsI0kDRSy605+15vdiqwjOo/cwE4OrUPshxWgFFNggZ9zeq6r
/nWeLkyoM0Jh9+wWqfWZmpjkJSXonleKRbEEj2niqvAyll77MyFCdFMtw4krl2Rpy5rIcNSDIXv+
eY1JeIBQ47ZN1M/QqZ23oQ9eulqI/dgg60w4FDYtmccXrFcmzkwjRLSw2QwPvXly2sLaxtK+iyqa
rxc5e7vcNcRCc/GIXFJTFVg3gHGWFT30poW9N8sUTmLZ2fd0WleXmHQE9u2tZx96tzfpyUxpRqPY
LLhvzd4+DKYDrYVwMSx2yUtP1OYHgxp+2UZa13w0iz0lqeI4IuWd8H4cFYWTB1x3E1TK4l+8aL4Y
CkpYLA6PtahodrHpl6QCTsp6AdKhR8QKokdegQMYlkeSdgU+TxGmIeZHPzZHEOEY62/AhRLgzOvO
Y8zOiNwV58OM9I4B+s88mCR7rj0nJag+WhrWDMwNcWoa7+MoDeauhfDjzTRJjAl0nL23NAXtPWGr
eymRkgMbRaQpKu/4Cz8iEmMLmtTflzMohUBVeAoKl+o3Yxn3uc8rtwKu5nZLeVhStPPPfJzyW9X1
uMIRM2wWgLaGj/BBdhQRrb2GWSwTS/iaty18iUeWrwWFCQcZaKM4xkqUFac7tH1s0qtRzKTXJuZT
ksSPWV6nu4Hw1Ovk10gnTVg9iTLogE0MvKNK7RFXV84A540p9CQy9zHKM6AJuI82UAWXHpwPaWYz
oVP+SbGhZr3NcSWn5Z2u0UPoTf5mmH00z+ESUzypVbr7yPMfsumD3TBiILfER+H4cpNGOAiHefkc
uTVjOu1P9kTi9OAH52lO7wGh5vNSw+PpUr5DJnhvqrJ/SEJ6SGJ7UO+pyZhKtr978nrl81Mk0iKg
zGU1jSmGEY6wb5TucmU32bu1zTJQnpHhOnfbGc+PPS80ri/F2V5w4DlZ/UDNXvhQ2yGGHqt0X9kY
ETxh8R+oBpytZX9VGl3A+JjtDZnZe7ODdSC9p94YmbLPncvBUVWyP9eOi4TIcXqQBhGoayOt/PvU
jOZHyoHyjx6l+uDyGryYQ66+TmXrrBdnKDfK+xzHngt9jwhXg6Y/5WbaUUiUm2cCNp01me0MNSTx
1DLuj7TALZjG4+CLY3ORjYOwK1jgLmtSPnZ1jXhGTjPzcIm1BmPckK6r3Jg3cHDTDlSqOw2O2Zwj
z6DChgIYPmwpbjMq14WySvPi8NrBRdou4w8C6TpQo5CHjsusJb1BHSqqyU4QbKCBs6Nu6OfZzumF
8Wp0XCuJzQ7DXVAt4hVdkRm1ailFieY3UvjNB4QFeVd3sUnYQScTZgDrayJbkywSScw2WfHyHAyR
zdMozo4ME+KODG3IXL5/1C8HaEx0h+h1iIPhK83Gte10jzzU7oyRn9UyMRx43nAgI4wlHAHeB5et
CNgUP9LWaptdt+ABavHariMoSMvAyJhQYrZyY5dC+VpFW/rlhlut6xhV31rYgyr5WSIevrC4p/mz
b7lmaH1FsRpOsfoUYAjHahacenB8DwNflDQfVh9A4fdl9pyNSicARs7LTLL1Vi45v79Ez5Y/BPuo
CNVHHAIwUadnbmWRYuTuOgOiUJc9dX1pvrVZzPbExCWjxsC8FIRcZFZ+9HPiYG2bYjk5strCxw3G
u6ijzXs7rq0uXrGh0/yyxJ/jIXrxuDDWZUqfQ+cEW6sy5bXHx/rcx2hYk1uyzvPrHCmWRXpLsAg4
pbNq/IzPC21JWnmnNuUQH9yeMTzzVUsrtRMcnQG13E1G7zB76ZZbGksbs4p3dg2Q7ntQlPZkqCOt
ns7amqKH1pvmY00Hz6VXusWK1NfLWLHjtL2F/dWQkoqGbrLGBk90SZU8Ej23/+X09Toa3KKCd5TF
i5b0l4TRzmNMTPqD4aenYGSkj2nzSoJox1xzZ81JcGzjyKKyG9EzSUg/K3rsank0HYiXp3u5IuFq
IV5hZcjBvnShtPeDLDgsOF92SZaL3Tg9G1xxV20RGutpdB+SJP9hJeMbJsD4AMhOO68l042K/FwH
2w/bagp5UTFbhbKx1jCdb1RnsJOJ3Y5rDFktk23ubdmMvO/TM91t/coLa/qraVxY0bB243tCCHEj
xv2SQXmCjnfY0yreI/gDog7iEXcpRm8RlbRB8Pa5d/LopZDSIxNunja44y6d0ZlHpzc8wiMHw7oO
nBSr0O6oLa6abM36FB6UyEkeKDeIRGNdGLxxUCPa8lp0Bn5WwbZ58tJ+5VB4daK55amhiJAumyb7
3CYQ7svS9VtVkdfRUyZ1tNEJp0yKBwIYCSgyZXOdHO6M5eyQZN/U461ho9MV1K8ZlJgf3M52qYyy
5xS8vfHhRMwWK7S7yPDFLMtvncEGuCPt4iA8NuaCwk7I6dy+i1XySv9XgQkI3H9ynS8Ch/YZb5UF
jYp74uzV+CDioR5feY7fYkE9qNtw20ul6vdUEcXPk1c9GPaSngqjGK+F47xHUqJPtyI+1lUarpHG
vBXNT9Uhaxy17fNed9cpYBvcjMuaEcXdYI2fSXMxUjjDQIT7eiAiYcT6fqE6Uawnq3oNfIyCS4zl
wUzrveFD4hQJ62M7+IJZof7azPKJ/zfI17bvYFlIUhVt6IN+jFhLEellbYukuQskOyu/oeUgCfkm
NIF1wlmAazokIynx1ximXxsyz5U5vFSkX4/0Y7feykh4DKo8Li4LnYpvlj/1d4DgNoT8prVCLsME
QmzqzvZJlKC+iyZQbelP6kOn6VJ6J+XHovcafSlz4mBmuOzpC/+S8RTx3V5TrsikT1x9eUq4DR4o
hP/S55PclTnV1/AREe1P5PhksjwHoovOgV7vOybP3MnV1U8BZ2HtTvWJtTOIaju/GW5QH3PCRx4H
z31wIT4elmA4IPYziYWq2nhexyFqde91Vj6VTSSeeGHgkCRFjRy8hmsxDQ7d1eLdSS5Uo0AGuoB/
weBP68wGrJkSMvQW9/PEG7VL76ucv2C45A8d0OXGirIvEo6W9ok5WkcNm56ifGEj9p47yXRH3QGf
3pi3mRHiTc/mm5mgTlmReeqjOCKlKfg2FTrSwRqOw4QuKidtBfGkNtfn64Gl1oHrGlGdbcC9oaFH
AWBzNbTgDxguPqTVM2kZfkF3bBERnlAdYnZ4hJABfMjWp3G6bj1x71ZMdFpwOvoFW8QmawjGMzNy
dvogiR9MX/ws++WnSV0jsbz+Z2NxpkPtEalh9N+bmhIFuyDNJCUfKPDTp2lwcQLPxtExW0KsHEFA
TT2Pm7o02mtJrNhKlPErEYTjiQ4uMhsyKgt3MNpnr7O/Jh7TShWM+zImpMn1CazhQXKzyzA+szd2
1+ygyIxNapUcjamDpuYwOsR5wmI8qFlqBf2OAHGBObm2N4O9VGc43GQ3Zi3fOwXFOixPLkfoShSG
s6kbTMr2xHBMOphBb7XVd1cJq7zqGqt4Nav+Gk/ljsOX5VF2C+VIv48pyQyhFLQWV2tk89akhEXk
gtQf20vRX3uz2LgsIc+tIwSCPFEHsNc9W+NywrYEOPJHgui/pFdd0m9dLeuf/f/UH/atbujSiJP+
Fyb5f3/1/wOz/sPnlf/719eBONYi0T/8Ylv1aT8/Dj/Ipfghh+KPv8PvP/nP/uZ//Pj1Wf4fghX9
mwQu/tec6upDIlh942/4V5nrj4/6LVV5n/D9UT5gEwZORqSDFvQ7hdr9JARQZYjFlj4p3QDxp1Jl
aaWKwE98gr/lqD+Nf4CqgS4HCi0WRnxi618KoSba+u9KlRd6wg0pefLRygh3+0eliuMQY95I1+vQ
s1f2qcm9N3HaP9HIOB1SU1AcjHt2HcYFKRXhaB6cxrT2lHKx+s8sFkOqkrtswmLtRxSz9LYnDx10
44kcfHHEF/VKNUHFBntO2RfSFyz95aOCNdUtA/YrTHy6CQ2YFMx7B2SKFxqJ6aYdjGGr+jzfeX0K
86gKVpVkEO4KrA5rv4Bu5JhDpx6b/tguw9dgSsO3VvnlhaVGiyRlyk3X1D7LwTbas4uftlHVveEx
Gtf0f4yYsrtgX/YmoUjoahuu1v39TEzFVrWo47icQHUkTzXFnnZVBVjcg1IC9NkFxIBh4LLP6F7M
uzHBqFFM58bhMSUlznFuysHVwzzBtYxN1mjyFE3s8UoBZnQwuyiC68Ol81p1LsuhEO/YyU2d+2CJ
zWPk9g6eQJe2vklgfaHuNH/qBjtg0cA/7OJ3XDvJbvbr17nwJHGM/jHMaHWLOjAdiJoGKqN6iD3n
JDvn7LXjZzNlbh+FPNkLRGnZumBN4dO81Mcq87F62NYL+bb7sSXoyuSJoZRxK3GHb+aIymSbwCcP
pRN0yspPPIrfbEMS9lFx04omTBi/8BFSZALs4WpP4DIBg3wwzzF3jRes/hpI9ebh2Ap6XjIJPW2s
I/Q+P43U/ZAkuu4hdHb5PLpPXgTMRrjmax9EZzGQA9AJ/ImTY1OD6T5JUdyCER8oeB4ZelGS6+Cq
4ADDBmkhqr3syuHspTbm/Lj6jv5xmAsT2iqsGIhb4hCO8KrZhjiCeMMtkWE8dzazO3NzTwn0tIsb
I9KFqY9us56ffR6TtRnS1jfF7kNGNzxJQsGZFdlpmApvWxfVt6Cu9r9wR1X538lSOtrzcIBhOaez
+EFQwxdEoJO2dU2pXZznmtiuQMGS0DzNdL58UPpKObVOS1lUjBZhX2rfOSkd/1NwfzAzgJ3OrJ94
Rm4Ch4vloAAFPLv7WmmHWWyRWZd7X1RWfYRJ8U44+V2dhC9BpD7cdHQuGbKttszfwSNeSzsvuSWG
AM7SekW7/BEEzR2jHThrXuyCuCQwLFoCeUvnNr2LWwwWOWhINIOyEHwyb9nYib2ZNWTWDakf88L2
gtJlw4WaSELl0cvjMiQmMVowv5rmETmk0Voul1nfe5hVCEOW80BzTGM5U1NyT5AmYTUa0PJ4nj2k
VTBvTIeicFI6uFewCfwojRhIYkq+BwF3ldlAGosmQqNr+h5ztgbrGaz/mNgDu3YneibO1FlZTYZO
DTRLFWnus8IJ/d79KcwZS6LrmLhpo/CRZFXA0gGRZtXTNAY4Ex9KB4evXzBiL5liTUccnYx0cbrN
WdSm0FCtCy9KfTiuN5bbQYRtePIIPgE2mcV4h+7NLqwe4WAUmlScc+DMaizOrUVi3dwSrxWP4zO1
LPGW1Zq3Ng1SotA0X2lPAnEq3LthGLb04JYkcHTuMQmB45QFc8VuSnjLbSraade1wSbqITzyBTUp
fWgLSF+CzVgj6Braxk+Zhm3jVufe60KqIEbpe5kHV9cst2Y07AJFNGssLl0VfrFjbptxlFETMsdf
A7/9Qk63t+1LzMCLEWyNcWg2hAu+i7B6j0bnPAoOXIvLzWgtFFGHDEZjUdiEzZQEm6Vti6dnICyw
UFGyc52cXNm8BwQYgb1KaTOAOJ14CxLn4sBfVSLLN6ElCQTXgOSiUcm64f7ERRlr7JDXT2FK/I6M
l+WaTy2cpU2eLqi7hCXqx+48LTBgxE2Hm7EnkELDmrCdFlUnpLQOeIJG+eBXLZ7UEjIn0KSn1Mzn
DPxpWkTMaBo00VxoO7svDegTEwnMqAIepeoFmVHzpIQfk7fQxN9nzZrSbeo9Wpo/HTWJ6nnFFyiC
8RDLFFOR5lVlgvETZGQ3grIKzbSaYok22EIuWJ0BmNv5iaP+adIkLDLe58QlPWmO3Bv5r/dzpiiw
lojnmqO1e/eWoXWCbsg9dAPhZZq65XZx7jWHOwLkGtX8mmhCNyi9p04zu4umdwMw3kHzvGk0Xn1N
+Oaa9R0M8d6UeUPgUFcc+Wkil9n+cwYpf+BOTPuY5obnCBaIuu6UGoH4Y9F0caE5414Tx65mj20F
XqBp5Gyhmm+cm71bEpMkh/i7BzIO6MW3nEaru0pzzQGAM85daHPBs2PR/HOg9/89SDT7mXdTM9KW
pqWd1tktlUd6C6cQxvoLfUKPqRWQiYHmpHHrUYPXQs9oNSx2qqFsFzo7htImbuxx0di2cMt7kRKu
I2vCezoNd/dQ3sbAuLxo8NuFADeMiaS7FDc+Ut9PbbR3NS4u0SUs+HFXg+TOCJhUFEu5qaDMSaAq
V63voWZBoAeQ6CNEejuPnxeNqGcaVgfHIpomAmDPNcoewbSPGm4PNeael0h/lkbfKTn9lmgYXpr4
24tfgLxG5Q0PINh1sJpXeQfWppH6SsP16ezeerBCqBXAex+xQYMIqDOlvWOk4eHg+eWOtTpYEs8L
UiVIf7IjhcY9wUJCTMaO2gc+MHWl4X8HNzcD9Uw431KzvMMi4JEBepq0bWCIwO0wWuKqZfIsTp4v
d4k2GlTacuBq8wGyLVG9FE/dsq5+narim+Pp4zt2KYrWFfc2+/ly3ENn7fuWHxmC0sqw7acote+E
mX3Uo/m6hECCBX5XFTqvbdGDp9cd4oDHG7G/Tbn7ziZTnohjSmlnwsOZVl8Vuf9jg3I4FPPaQorc
YPG4yeUzOdHNrKo9V4ILkOJpaNvnQuF/71ND7uIRz0o5wqQLHILwKfwprxAE7U5UMlWpenbarOMN
CXNP/RocXv7kO2F1iBr5lg3h92jmACvtZy/Ol3XoZ2KL79rbGgJf0iR5c3Ru7p2nnNA9NZZopT5p
4T6EKgeqJ3BxKaoEPEc9e9y0hqHgpAix2DCAqw0sqtw6hntM+/i71Xk35ongWqUolGPH5wchx8uN
lWoT5/h/Mll9C5X/ENdRBtREJluPybMHoMY7mdz/m1n4Z0ZA13X+W2Rh/VF8fO3+ZlX89TG/B0D/
k21SfRfAuJL8TSXcXwZAjwphLxQ2iTDOX1EF8xPGJ5ohgRloNBI2H/MbVRD+JxI6PZPgKQtcgd//
V1AF2vf+NgDapu2yJqMeUgTIgH8vrCLSRDC09SYJkW7yDZDWYOeInCSKGh9DMsVfx2VuV2BH1VMX
ZDYuYcNbe6NIX2WUfaOCniYvLC/nhXPuSNdCdHViJV5bpyqfnL7twJIS98aOldvKhH1wndjZsElA
0XYevQkTEfK+9bWzVLuPlvQsu3i++IkZ0GffVCwAbDEEV1Gw//PIUH0L6qx4VSN5ATunFHW0nsVA
el3pK/dkGEH2PXbR0YrGtcdVrfrlwQbzv/SVwbhYZ6l/1/mwo8SJmh/T0MaHhibNuyiyxTWfZQh9
TYR6KC0L9YXfXQig2cPlkvccpunO9HuiDZbZJcTTJGOQ/90kAUG6FeGjEE1OIx7D0nK2XZl+uI40
CXMMGU78bpxOTUPx5D5LErfaFnJYNtkcsdq2FlX8SCKjv6/cSRwKiNjdXEVqGwjK/jAMrOYpxj8J
DcEcV+JnTuMGD4yXseAI2G/DG6+8wkIM9ew33FUXXjnvarHHLfPKU1WJN1UG+cFvomYjY+Vc/brw
MHfPV4+N+nbsC1yY3R1fZARAmJmIC6vbNkE5aj7fXlm4jXCLJTfT8PqVpRpx3864LGIg0jv8CeMx
8SUXG4tudIwMV4Ls3mfm9k099YhrDZn+Ze1bO9p+8OF0qn62FVZEi5IrklULhl065sT9ZPKZasWU
Fi/8NKirsXadLazdGKmRA1EIvCX4Weh5ccMN111nib6bUZH9WFos9sUUmI94LJojSaJktXMntD7i
wXUu+N3jw5R04rCEjThYhJudLbIYXjoy3F5hViKQg0IntCrX+5FNqU599cb6xIgvDi0RxHyF2Lku
vhmdM7fvuTUUfB5SDG8t3+JNXY3EbsuFJtqVGAjD2HEjsXZlxMuGqmdxZS6ND9yyKfSCTI0qNsl1
yvhGGEZ/rFsfi06RnbHJuA+O0Vufc+dGHAhfyEdy2eZ8zc/KtAGXLeY5slklgQPrIAQQbjxFvPpg
EbNP/u1qmKJ8lU7E40f2qebnzBRf77jCngkf/cZ0hp+Gp1xeMbpBh3zU5rz1RE3PokifwlFHOiaX
hIg0iErnnSawPVt2RBDhm/yR7LaMgfXAe9p9GAd7PrLndIhxGa9Kixy2ljvmmotdoCWQoMWTAjOD
ek8MxdmUNQmIWjSxtHziaSFFOhURelpcUQlRQKkWXLBfKDw6lSJxfSYI1EKYgeIn3HuU/qHTsk1q
QtMuWsqxvfptaOCVhzbD0jskvo5TlhtHi0Bs3suLFGbwNhvd16BOaDPUopFImFXcmsbnweM9DXFb
MDohM7GmyXfDCHwfaBGqcuwXBrkDsbsUPGuhqkSxqn9pV0E9feRazjJLFtaRlrjsxYKRT8VR1KE8
DVoIo9ot3YugblFnkckMLZjh+CKGSYtoWVab4KiRv7W1xNYyLu0HLbvxQiieAi3F/TKRKPKIB/1M
z/TTPeIxT9F1tot48OdcABJ9ExgD4itNfTtQ+p5Q6xuDrLPwanOJaLPsu+BSgeeAt7u+Z/T6xsG6
nAUWlxAH+9Szqe8lw68rSsBlRUKREHHKrtcqYF3F6LvnWd9uYofPX+obTyNCCFd9C6rsZ0PfinKu
RwbXpKqwq8PMxSlNyYWCZvnuJDF9Bm7/POtbFhes6rNl99WlE0bOqMFtjGk5OifKwffReelr5cET
O5MXbR1XL0GrCIlwHHvWM4y2gyKrzya3cSoyqhyE9SQKy9kIUlS37B49dLXWrp+zLks47faury27
Rv5ihDG3YRim+7j39/hnvrr55K2rmW2gKOwvw+SHP1SAEOAnHXk3i0c1Z4BAkDu1e+N2Vh6qyLV2
TSWitSvt4ShsqhNiK5U1ylnn3yHPDJfUduS5ajQcFQEdH0TMUnmdVQsg+EiYahG749G1kuY0BU16
8ys1vvilUz93BkPEqhvz/DUjSrNZhbX/hQwa41wuNjXdSTPvGyPGFtiw5sCr8G6MuXGZ9bmmcr78
XAtKT2orYE8Ha6ivD+vCtm5sEX+GNIR/SEmOobIC+YqIHX8VHIRkKsIO0VYzuEC1Vpp46yYLRko/
yMdv2UyBU1GVUg21ufZbO3i0bMyty1zzXYrhhnxU1XXXJAzcmWL+Vkps2GVxXGuc3yRNlxjgkL4s
ckkwdkI4cbwu7p3Xdx4WL4w9oar3g8j9S0gj7BZavbgrkcCuU4SQmbL2sMyKCnfewY/8fYotBytK
UCFiRGc6xKqSg3Zuh/FYzPyXXFKOytbhzB0coAo/UeWzTPF11D6Fc4OXSS03cwkJ/Zz2Q29eIIGj
ftOyH9paqAOj25QgAdxS2qTf5F1+NvzFP9euzyQ/LJ2DBDtau8GzrB3xnaAclXMk40Ronbza5w1w
G/HcLqCzGb5wUvKCrEY3g4fmxavy0HgjL5tE53m6Nh0pJKAU6c6Y3I/UQa3uii+uIpZzoKH3FCNZ
rhNliXsiJ3qcaGDclc3jRXSBpro9tOyYwPywnaInwKoIPrNa/BtBaGSRs7DbDFKjdxMpAI6XGODb
JRHDJa/if88H/8x8YAWUYv13O6K7NB7+Nh/8/pjfA4L5yYQyAGa2HNOz+Vx/7If8Tw4rGUoMA0JJ
KO3j5v7nfsgh/ZHRgYwT6sYCS3/M7/HAgWT2PRZHtGT98bv/ynhg8Rf523ygiWib7m47YNpg7OBL
/RVlNkrLNPMIvzCiwyug145eMd7ZYtuN7dG064sXL99y1d7PZv6Ci6PnrrkSWNzWtqsey4l4j2nu
vlgT1v2UwCVn8K9jSP9EmamfaW2apHE3+UkS4beyBvdmp69ujR6MOHVWieQJVYpHw2PpUNnyqY58
khv9/MGdeD7Zbfwc2xzeK5c4W3jD7y21oKXJVBBV8+1XTgkq6dc5t8m1tT+3fU3rTDSziB7YI6UL
voDKuDpLYPOsqbdNGQXc+6vXniKi0ItevR4VxrAUNw1hP6e2d0ymV7hNbu21WGM/Rs5G/M34uW7n
yTe2hI1B0rBsX0095OtQt1yJFN7YId/9MiOFCuPNCE0Nr8OJlHvuo1eG6VZO3NdF4+Ubx6McJllK
3IQqWA6LroFpLdwWnMGUO6CR+IXDTYbUFTdFMY5Hd2VkJvKNf9X/oiouG1Rva2J9berUiLTYKgxg
pzzqpqvqBoQFTEM9wAoKTtKv/YrBoB3cdG91yW4ApY2q+K6AWmc28M03Wt2Ng9PF8hz17WFq7Wa3
wNBQOeG/SROyIvOa/TzNCQaSbjcO4uS7nXOsumTZgzJh3ikEzM8I8pgkP41w+lDGuKMUggN5QCN3
PBXd6DOauXF1Ly0sBDbJ5K0xg2PmY0h0RusqzP5azZJM5fZbnoPHl3L2t61PwFUah3jPeI7fZDkF
G6WiD5+4k9WYhje0SDpYPJLDauRbZHk5P/MEI6NYLuQVoHGtaGIHfi9AZdxYO71sMNpfrwPA22rt
mUa7tqFprmRl1RtPvyATkZIhgTvp/7B3JjuWI2l2fhVBeyZIo5FGLtSLOw9+fZ7CN4S7RzjneebT
6zOvrFJUdqvRpZUACSgUMqsyIjzv5WD/+c/5TgKGeaVy5fMl0bBh9BrsXGTxXU/+fi+le3TSQeet
CFZlQ0GorJybY1fwynLJtm39KXr2xuQjD/KrKcUoSCuGuP8m2EStxUGlL/m2SWstRPFw0mB0JNMU
XKlE1bddUhuHBO/+OlT8qzUq+mhK6y4c29fvwBvPGmczVMrafwe3GJiJutiiOaYQd7bfH0cWWrxH
OwhdgNWkt8LHLa60TeY0t+lX5RHmRZ8CfFbJ7Btw6iwUmVI3hEHJIrmrMIJzM+Y7HOhvhZHgTcVP
B6exhSV38nMWmF0k72SWNYcxY8nQ2lwEAgC8lXgrs2zP7cRPxTH60S2rx0i9F4AlC7t9wKlJuhw/
RT3QMuQ/thZ2qjCr34ihb/Bgrf2GNoginXtgd81tFvZqa7AXoQ9C3HSl+dUQWJUjgurofLnUj5/s
kjw5ibND3NtHK1CbquNFXzXaL4SYeU2m0LziatFdCTm8Ul6QK2MyfiVtTYktKwlvcHnPY5hLR6vZ
NbgG13GE0Fm6YsDwWT9ixINH1JZYPZvOXEcyeLQJz31/M8KaOvIAMRk0nSULJ6YlWb/XWQ9guqLS
rhPVdrCDJ1kZ6UGwyNmG47TN3KWjTAIoGgkShJKYvGMQZuzpWwxQoHZJjGNE99MHb6npTAo/lmA5
Oq7rajH1Bfn47E/GVz1zitYDAg48Cnjmngk2xfXma5oo5fHsTLkNBc0/VE/lR7jvHal71iFhHNNs
UHnbuAd9F9sVn8nANyck9tZgfiLOd6DcfYvBcKPtCtSNZTYjoGFslUg+2AmRUcAYs/ZzA8uutWMj
uquzpSfAbvD1hZ8mHY7xIG5zj1BdMJ19tz9VOo7fgFrg2E7IXV7Fc/7sML9ASb1VQX6Ae7WOc3Zd
rmu9GnH5y67EVU+YXimuksV7Fqm77CfJNIQ6fYF5mO4SEo7h6J79Lt/JKj8KBYCFExclQLn5YlZ0
sVEFszIHVHgdrvQT6s2q9g36wPPUq32lMGKxEjTtHy7whySUN0Ne3iTK31hGftsKgJtCEFYYz7bE
11/6x9wXFxG5K5tmlJhMLmVRNFNJCineONmBaqcYSk4btrPrin603hruKzCDRbz32k8cVcsqcu69
ifk+lJ82tnHfR2NKyy97TrYpJk9Uq9WA6Z1RYT1E0dFnTjXosmIw21Oat2+mkd+5vi2WzyD88nQZ
Y7CqQn4nV9iHIuMFVTbeYzK3+xilKLDNlxJ5QcbdNf7pQ+8HW2XMD0HR3zPrYiXsdmYI5yYtz4lJ
KJzEXmZTtwNZoNFFRqGgz9FgXk4+memfA0mlgNmfC6Ml6+icmjIjJmG9VMLfulN3zTMXUxPtQwYA
nXjctZQhEt9lt5nAi3E2Pm7SDEf34M7XS69OQGDXndbS83nfsffF6/45jel9WaRHu4sPPjFfRqlt
LVrc5NMJxfUaCNnciie/sc4FrmpHcYLYTY46Be09mK2jxyzVd8bNEiveevKqmXSrBj8oVoirnP0Y
iEqH3rYlBsxTPjQ+FuKqeCslgmnVkGwAJw31ns52Uv3uxs/BYWap8eKOrEbcGdhmWLfGTU0UBD/I
JK/KMKsOHME3BFovLDko/Cn7Q5AMD+lC1coMgJ6NwSyfwlyONxRRfaUp1pvRayIqvaTYzRTvUCcL
vwTf4rKuc7aHIsAQRnPJspZZGG0GbAHHRFNExgj0Sjc1/glpkXJw0UX3pRvh7QsmZB0Hb0tvsWMC
ick5JcdYGwTqkZsg2i+KzEnhUcv1HYHyBsZ+a1Byh+ymexuyxyTus3Xiz2dh4FmwEueJSX1hlzdT
eAd6GucrMYsJu4GYItyP3bDWYf9iNuZ7ykNB9w7ixsu+DR1cIm3FJE4NKLUAYuq+yKJ2W1cOyUdq
5/MLzAmKDDCDMZxhnrOGyKHdgHpqt8kPgQtCodTWENaaeKj9eZMGUBc0MjPWjuMRWspqBC5Agn7x
MoimFFzETL5S5lT2aN/ysjjVMTODD5ddaMxiFoxJHGxHbXj2w4tdjfsUbw3P7QYChiNe0CUMyJSc
ooqhdaFCY3VX2KedoX4OtK7dO5BVhGAlh+nPO8/mFG8GZanNECUZTsn2Dl/Aypf5r8rOPwRW5XWO
vw/eRUentNHFV5Nln6Ee7CvW/LsO0ji2ggHC9iUz7nAXkuCKrQBiUEadkdMDdXYIIZUL7P8hnGBm
PQMOPpYekNm0pqZBwKhdZ/BbHe07Z6f+EVYgzhZyOuDIeqq5BfkdMxZfrWlpj68vqDrovyjd3GOs
vRcVYiNGsBB4DaVUBBDm1ajN8B7bUw50YK9AYklaDnFsxIlBgd0Ugn7v/Gf+UeDVzPpHe+Lf09J2
e48H/U6SM1jVeVSfyj5MqPvBpB+bumkLOEK5m2iki3P71q87ABN2QjZKfFubuwetEPzwZIW1J0ve
hJm4RwLdhOQy2L1M+uByx8RncW1lBCBIOIbAu6ifyz/nqroyiFBf4VFLtyYk9zAQ3YZdJ7sPy/9Z
5vO7DMpP5VbXipME9xc3WYAz5pxaIta2fbquQlWtWy97rHFoQmj1PdYZ2DTjPO93lsLYFFSBe+Mm
5VVcOsGbaoFi82UPm0kic9ozcCdJYOrYJCRGpgomq5HB7C1BTVOozckgJy7K1lYjroANXMSk9oGN
T9TI+/kB3QvLVcDx3eyG11JQrRtE/dbWUS3ofFTdZM42VDguiFqzm07x9ENKqHlKF/n1hBEQoNUM
OjfnhxEt+q4pk3hLdAil1QKbTMesgTZr/MhTirKIzcRE7rGqmD5FHmWB9ClqDpNWSrVNUh0R2vGG
4PNN4f9uuBpJgDNY4D3SWJVwsHiTVxL5glRpUDkYBzQVjoUsYXgHG4Dwsh8gpruVUTcPof0Z+hie
zPDGUSRYsc3gmHIO8VA8T2NkcEazHwYnajfGHFKWodge85FBpGujZoMBj14f5kHfAkUFJd86iMnb
VhHfZsgCOo/QUv0+uJuC6d7QIRwnWwizZ3DBOkRlY6QQ1sv6GdNLKNGSw+QJOi+ZnIwPJychc6k5
px3HniPlIIoNVEvQYD3AIF6Px1nNDl8bSIlSKI8UCc8bt81bcHmc1dr5xsBR7nnTe8OBYZUXGZxo
+m96/dVi/mKasigxHQxoWx71iu51m6QZpo1sfqnZM2w6/BibhnoqKM0J+Sv4VdjcgNUi1/3ki0Gz
X7L8lAPGv10avif+Ca6ScmFj0gz7wMOL3JiMVfF0qNq5WZcSqpPdVzMCcc/me+qXS555mFJQxU5+
PG1lBBjTQb313GVTK32fj0W1RdaiPzgKXm1tLrPZ0JWT059UOpJ8yZsj6J9wnVXpcl1ak72RFQ+N
0HFtbpvwRgygdgBi93BdEihYrE/XnXBeIRFcGxP1o5aTUZ5i1IdR44greR/OLBlkFTwjfFTrKaou
5EOvSEmcswkYXwKfICvbaG+Q3lhFbKBWmHiOqvFOnHAa3rMcIXuSIVsyRA8V1XDr1OPihJxm7IAq
/wL3E2Oo6F+dlOVVRZUFAB/z09OYFLZc4mBVNkmcaiG6Vnhos0P8szeJN/cYSeIWj1we9PbNPBvD
hc/HPzVJD1hxGIJNoKYrXrs41OLk3ksStdOOUMfJP20GmQ1cb5qN0wLlwLpRbJF6y/CxUnVQ3CRp
Vlqlre5IAQx09PaMblutTCvofriNjBjljG619JXS60+exd106ptI3Xyz00WFzwxuZPQmcm6ScipJ
t0g57imtR3703nnqNpg4eTCwFOK2Gcw7KZMHmTqsE8Zjarh7XxdNjyMOow3HXUbZDGxSPQkCAnId
S4Fnk6Dslgt9w25VwUGhpHnwm4XlS0FBdNyox2wY0dt7qikDz0khZVG51TWB4kacZ/Gz6Tn/Kz+o
XyUqyqG3wd12YTSto5zuYRwtM2lHwdl08fNknwyNf/ZCTxyNQf2wLSPztyX22qsJsj05epBsaQD6
wcMqX7TDZs6tWyNUp7j9CpryU89hVE+8FAVOLaM+WY393grOyhjZqvXcMcMGQ7ToVN+wLU1xEtg/
ViXL6Ys1mPvfpMD/gLH71/U77S2+ifda8OJ3Tfuv/uuO4g2TowcVvKA7VTh8JgaCSf1zLItjythd
ReL/wMv/WOb85z818v/X7P77X+X1e/6r/etv9X+hlZ+SHRNMxP/ey39V5h/vzc9/dnL8+av+VGqt
P6SgqcfHMS9tvq5/aLXeH9rHr0zLlRIvvXSRUf8u1rp/4LDnlzmkAPh/zP9FnZZaxyVr5Vk2+qH+
rf8VsZZgwu/YXP5s23FxkXAleRAs/noplQ6d2h0JBHAC3XhOlPlut8N8A8XllPZtuv3ts/kPLlw+
PJ0NIE0bculRbqQEejCQawFKmwpFz/L1D/Qb5SJcFJklggJ0kmU8tPKwvk8tNR7bmvx1m6srWwc+
PR39HIrkmHNAHqfcuqjZDfeNDoq2OjKK3wq9QcdI4cSTKG0Hy6RFjdVjLpvpvaqEtzfJoHZ/C6MS
S7V0QDXVUdVgeJIkV00dYQ1QGDCTEGtVjaJJTUdd6ZTBJM5KeA2aAfkyeeidGv/iQEQ2apf2oc/i
hmp6ErRqGvvHfhbB1gqxlmH3GFdR484bg+xtrKmWrY7jztlU7bxohIWEcRNMTSEOcwl5bs7Hg111
cpXoNFffJVeWbO6yiRV3oQPARozCl+YD9bEsE1ft4nDuKxWhYSePXOh4OJB1mNjzsu5MImMiAKiz
xsEkP7zv/HGho8iCj/xKxTzSRGu99jqwnOnocov08sLq2d8FjU422zrkzBeETSbOpkcjV1QbRco5
dToWLXRAms23tfZ1aLrS8Wn7O0ltWJ0JKG+ZL51rZI95CRwaAbg8dTqGrQYC2a1K552iAGjDq4z1
tzWmE8wCpsxRso4dAtDD5Lslb10cmoLQ97jkauMXFAPyv4IFpU6i3DpWQtZ5keuUfxpFgQx5odPk
3GjhxjAc54FGmXkz6uB5Wy3jh9Rh9FbH0uN+Sd85bi93irPCTfOdX590lL3QoXbXdEudmE9XgY68
h5wkNq1o7D3UdLGPdTQembpED4MPJ3RuHs8qVX8D+cTcdF7kEHvrSQftbc5q1sLH6ad1dm51HL/F
6YWPIp2OxFisXRfMrUlBL6SIPvt0fBZt1KGHYBViXl/WtWfi+45y3zi5nQMJwPDGt1DTAYA+3saa
F8CmsKDfmd1ozaFoHy+jffYj825W95ZmDbQp3XC8dEGpPAeeMR6iuR42ne3c8XLRY5XxXnYBck3x
ZsQaZpCMl4CXsacxB1SdYppY3qTLPRlpFAJehXQbJYLgJmdkN4IizffEvec869ZEhc3YtHVQuyg3
i3ZtRng92IZk99ZMVemq02QGPOHxLu7DJ0gOzmaWExAHonct9JBvtEOVexD24D3EbUM5HrPSJjYq
53r0RihvmhBBWBWr5ERHje0Ym9Je5mGba55EoskSVuTOX6OmTWBBYsGixxo/U8NeaSqF0HyKwCgW
BhmYFXKRW6VLdHBUxAfovAzoCkttE6TWnq6yBRrETGteQun13rJkuc3y+a5r0+I6nCn7dWuJBQox
/NJDhXlVBjoVz7WjW/QXt3Iw9Poz/DMYxoD5puKrDxem67rHXsoRb1eBh+SjFf4X0HAkMEzVdRfr
3QhkrUL1wCf7ZjM6vWQDxhEzmqbo1u5Y8EhakagcHIK1T1XKdQM1Jqc7HY+C15XRJc2ZVhJcxujs
cm9W/F0MQm3X4kXZ2uMwXRWR+ejmUb5rGDIyG6t6TXAR089PiCIx0mIpV6DUh7Ufi+LkdbHuismx
iNY2VUCG+VARONx+e7S7JX7sqtZmqcSA0AGMoMyNx5rX2PkvWfTviymvKNaqwGjRZTwPyXvjkW00
B/nuJx44ijyn48TlIyZM/VgX1Krhmbcrmt0MrAi1U3dHI62PC27nbRcTy13CpL0Zrd5/SkXGWq91
S+q8PGfvJYVztMcG063HWqgurJvUJ4pRz9RPVtpynWfkneMURF1tvU/Yy9ZTrNofXTfemR33YtAZ
D1RcJVvDUqB2xoXhwmdvYVIMf9UtxSmEMRNXc3AQbr1dlvzZhKd0bLwueImHOvrCfIcfnEUl6NjG
3xZlVr/SMWmeuNKdH0ujhq3oJf6FxpnPMnfgAw9sotjUZfW1F2rZjOfdJg1nEEW4OogUd81hYGMB
0cGCXFPHpG4rszHuzWHGfek3LLSm2QawW/LHJOYS7902rT+smoLiVe/i/zolCfuUpuRmC/Hd4EEf
ku4mMWfr2oVz8e5gq9jkC708Y8Lgng3hIZmd18IZuSQXVa8G4SUH1b/30zCDT7Yo+Jmb66712GqB
PaPeC7XKdML4xC2dPwRGH17ofkFDVMNO8O1fhIfNPzYR1wLFWboc5L30JnE3jWb9TMdZeqAJe+X4
yZtRuno8eqsBtRou2rdKnf6qi3QLsOfdKRmNZDmdel0mdrDNROeurcbR5G+HfEvfCGqsEAvGJb7q
8xatNHPYOw/JRjRZ8TFV9K0Dz9sSYGaFA91552b4OmoD/SM2cOfMoDLLZfqorHk4S1bPu1AvX1jQ
XDGYxldLoKPPQ9eBk11yChCI1BDGvB4dIjp8vBtvbNodnr+JiIqLx9JchuwePIB4YOcc3KRgTcAE
Z7czZrVnxQe5GtxuvnLL0qW+rG13Y4Tm3sJMXhtGAOVWmdGbBTJiNYuZiijHae7QzGhxp9KeRASJ
OWNx2nXVJxSKjpIDARumeVtOJDfSQHAIGS5xlt2JlBHUxRl+nvD7PqaB0lbaBG7Y7P7KUcRtx1pz
kAGsYt6XWGe2mIRoEYo8oMDw5clytePKamhJb0DXXPEGXKdShM9ZV8mjoyBnwlKk9TivA3/VIRx4
DiRg/FYWiaC5/ZHGDLOAHGPzWY3+nowcINe87g6BbMCHyFEdDR7eq8nxs41lWsSjWvqsHdS9i5XU
CviFAnmQsYMPBBEgLLgvcQb/JpAdGMKASsmuSxXMmWqf9lVBO59nrrvC3VMbEhDvBk4M4JmNrUi5
S23Desxax4G7iSJSB2xaKwAZpB3YugulG9dYqj+52GDZAFTFIeaoAzmZw1C/xA4LyKQ9q9rg/NGz
OsH84x2tgt0VdBX3Do/vctc3mMC4RNxz5zhfBdDfDRbBSGe8gW1YzL+r2hsCstgVV6iTl3sRm3AE
U7w+1x0MhmOhqGaywE6fR6lDFWVHsq6LHAZhSVb+PDQO91rT8owKrOqpb0jTl4W9j0sk+U3SDsWx
i/CSWTyjoFmNu270wwNc3exrkQNvrJ4CD1T16iGyuvQ0Qsf74Xh5wvJiVO6hGHLxMUw8FuY2l6QL
FxihTRF8TCV7TcvQGbcyMT7mrI1ezaZt1ghgVgWlSCiI1jjbjzg22YcIDAenECXpwt4G1iWvUuwe
fnKqGJlI9+Z0r7Wx2La2/DVlU78rhBo+HZg7RJG6cb+0bXVykpkiEZ1s81wUKnscYUzP+EXipEDe
heXg7FutkGZSuzMrhqiNN48JvfBRuIet17Plgvy6qbDFrvKqIBqUt7vKXxCrxFy/JpRUgMeHLUKX
sTHDtA2Tq6yp2tvCL+dzl6BUAO5KrA1Zn/nHIPNuJ2g8O7Gj6fd5jag0SgA9K56CMCBd0jpm6VLK
CxTsGDCkeCBZr2EU9s9lR+hlA5lN7aPYeB8TsZwNz3rOotB9Rb6AfddDarpJ2x7MglzQ0AcMwbhd
wrB5d5LUusnKvDyG9vQWFCl1dl3v3NhJP3Kf2sjSsguO5mio22kuJqhqJCFTbLSdIrSK/Ef2jTgi
lyETRcoCJY9eM5olHuOgTsCcuN5r2fvGLyJNPDT6yfigRKxey2aeHw0/A/wRuDOFyZ5z6UcE8Jxu
xpUw++GZNnT4TjKIDtbUQttvp5sIr8lCRmyX9gjcPt6HzRTEh0bIx2DuXtuwEj3RsowUVzsTT3Jw
ZW7LmuIsjnVVtPVMaNrabQgXfI4OJZ9r56N7ubDR8m1vVuapSPwGNDS9IRWtB8dQ2saTzhneV4Hv
XQWm075MgwkcmO3/3ldO/4tCVQhiVky7YdFLZ103I49XSPT1WhEUPgVjlx3rHCY6e8+GSNSUBbfD
nLj7iH/XE0WKnGptjB8X0TopAWRNwijir7Fj0T9NQ8Sqtoi2kk6EZWMPPNJ6gZGl7/LlIYQliA16
xIi3eBd2PcF9ETGSARjOjhYj896Ksum6N6L8BKmKbUGfNFe5b0dfkznC0Sjm+XbqeniPQCufPImH
vsiSZ9c2ulunztPdQCXdCAtHzrjExfzs6S287Mn5Wto4wGF1A+E+5CPknbwMttxXpT1smc2jx6gY
8RUX0ONFRnlU155hMlGuxlMTWxXXa6O+8LZoKgt+XsRlcdX2jZZK6zub9qWB9/dzr70tZt+MhEZB
ENtAVXngZ2vTjTcipblEpmAFowofc9WnUMTqn+BgnzLpdntvCrAemEG8SdxpZ7hRx3qpuYhkuQ7N
aOJJzpWSBcb9wulhKYxtZ70HvpyOEW/hFZaCVzMG3h7PxS8ZFmsCli9xNH8a5kj1Qmt+OcHDQAwX
Whx8OaEIHBtnY6nvnY5ppxjU9bwIta7Gwd2OPQXhvtPtxgnB2ApfWhs1efIKsATqoERL7UtB2aSx
7DuZPM/hkhzCKiOcMLChcvKR7V5d8T4f2uyuKeJLM7ns/kHv4rIC8N5QDdRULDC+/UjL6BAVzKnt
S0f7lLvGTRGw51+ayV7luhXBbIl413HyFYTJS+RZM27kVm3werO6CYmJy7j9lTfDlcp4uyuHHUw3
RcabN8fzKQhialUm5hrXIlUHyTKIp/7T6nDVznPP/dvRlulX2ADATLEw8q1107TnCtjgZRQ29X99
0d6C88qOETPJFw/G4ci5qsZIUqJXgHtaO5Hfb50WK57yq2XD0TDcDrQKE/gedqHFq3WaqPzMWfce
uAQmjgBuzSuG4gQ5qwD0cwRSPqcqcmU2Trkbe96HjGEDkdNc3ZAnCrkco/hpCoydo6z8FDRo1ZwK
7hrgVJUoBl57irOnjVRvKcd7ygO/XNEBCp8eoTfx+RR6qCtDIc6+RTdyWOU/PZoWttKizMhnVbVr
+Jp+JB2LYsPKjpUdnHJI/9ssqZOVj9p1CroUQxVbyzRGcRoAVt2GUb0nYA2WNIv5QafRWYdkHVdJ
ZI+E/eqZa8K8pLywDznHrywkLWWqp6ACbUjY9BdPT+9kB9nJsq0fvoHlo8vrq3BJmaZyIz6zFHWu
vZEFZD1TfyENh2uwiY7Q+t8mDGNU9qa71ArYaZf4GUqCAZuWmEa6qrGF6k4v8BOgi/U46axVXItL
66vh0mo2GlJO8iQ0L40TMswOElSBZqnNmqomNV+t1qS1bzFQq7hgVf5UAyGy/A5++cvf/tv/i5qy
MHFa/6ab/jue8eW9+Yx+/c6G+fOX/Cko24T5bOHi8nVd6sc0bOZPOIz4w/IAxvjSFbreXVt8/y4o
84tcn+5RFGNf1xVClPm7+1f8QQ8UArTHPkFSZOb9S4KySdDxnxReC+svf7oppWkJy/5rAWCOvGQW
MVY4axZiO9Xat+CZ1AXr4mBWkhnVJf6l4LVAsSKFr0iQ0VKTEU9uSTRVuwFLCVYGKokD0yopJMPH
2k7O66iLi7G4FrsiyLpNEvZfQgXjBlOr7jfoegKGvbPxdA2y0oXIgo7iRVckf+s8xMQZ/2lFXdm6
Shl0F9wAm3plAn/1ZlgI3kvDAy9HxooV+I9A7/gNRUHz6BPPF6yObsuEcilKxilyBvm3MgdW4CUt
zzyBb5x6utRRRn5Ah00qXBTXrS6HLgunvbeUgTMm7/zP6rtE2mGLTqkAnd5Ew6/hpS6UbHX2tKZP
+K0jFHeLcbHGpsE//mLWwilAe+QA8sp8GdbMpMTLA3JJ22TOF2+rAP9shtkfK47K9u1czScjy+8D
LIULCKl9UfhQ9ebiGJpTePGmcEoO8JjVteFW8okHHHW+GF0opuBU5EhaA90BzhjQXRQ6P3hn8n9d
vDgnqsAMVnGeWtEHT01P0NhnCV8LPXLABSIQMxzNJLZT/qrC5MZWny9AYs3jHLVU5zmrTsr1f0Tw
Dvd1RF2JjVtmM0MiDhV2Aw8ZY/DyN8M0fimKXDZmKtqfXtBZYOlg3B/ihChUX7UKFp0v3mwbSNKW
/g3sfUE6p3yg3mNUotbc1tQzTrspR8PA9oUftFDO2lrsJwfZZEM97bnKGlXulnJis51Tu5Qn0cYB
s0U3Q6WT9UtgLJfYs38tg19sHCpojADowzfduQ1adqcPibtc1JSf6PSl4EITOQJ5H1TYFDoTKsgs
0O40nyNT9ExO+LjXLgwB/ovAWKLB0jIK+FpcDCbA+09pxAUZ2DAF7dY/hNFwZ/A5b+NIvmWQql03
2bm0OK08Y3hyHf5iDNhvj0XPq70CbN3Gy1drUa9gWy+z67IiAQC6Jgf5JsaAeuYlvjGpRhxbn2FY
k7Ip2dGkXTwYbZk9hkqeBVhtgWjG4p/BGC/1ZSjH58hJrocGB1DtW29ySfFNL5DQ5Kuped1LGpVr
UVTsf4OsvCtTjgz5UD37bfTTrdHfUh8cIo4dkj4tL+A4IxQmoa6uZTJ7l1DmRLDgUf4IFOFWr8b8
OMUpKrUIsbiKBhABuNn7WmAAM6QBIJsBKdCM8pAMlVfhghANwdBqMoDodeZ7FICf0O12O8U7HnCP
WI5zbMi9Td0Kb8iFL8Puf+Uc2AAb4uZQ9aTWZg9XDxAPFWA+bIOml6gpVf/gUnjKvooeO9DqEx4Z
aDw8gIr+Q9beq+XZx2kR4jZdqmNcU0KaQWna2BI8pN35o4NFvX7oa4w5+YjnwmvBMrgVRVa1f8Es
E23hjphwLsbY3o6AixFNdMVUubxLCSu0rHmzE8Ixj5SqaYfZ+NKr4FZyidu6erj3eaFbQIhSYlnr
AuwlITByyiZ8Cgr/8uKcI6BxEhzUOpH8eKlhsYdHqgdhg5ewl8UZJ37+MMcUq4+OjV0PyvoKEiTt
ZPQgJnTE+IKruUvj8t2m4GzTqT6DT2LuKRbqDz0rmzzScAkSXg06aRu+8HyNzxEQhtlmlef2GIMm
f8j3Vj1BAptfVQ5e1ve4ZCSRQ87K6f1ozU8R/XVaCaf9i4jpltkR7RHVcoOf5UCLGBQWRx4XzmVb
D1fSatSrsnAh5hzOTnyNT/2+D/AHxQupDMZFBv1lmrcZfn+c3E6xMZomWyOUU2dmAYqqzfhnPSU/
7K4OHv3FREbuXjtaiFasYtgjpbrDRVHwIOmlKumAuLd9zrk1m1IMjR2K5IJRio4QRE4EuGXEY6n5
ryu3hhXluljWrHh4aNFJVouJANN3x85OrefYppAmyimxCP0MMWGOIipTWFvQwyHOjhPZq8rjomIB
dFVAU3VV8cOgxHpdOf7B7Kd3SJwHkrtMeHPpwYUMfroFdzXp7HhjtMYhnNxLFZtPDhnJVS+7jyHB
4qI9KzqHcIMBdutU6VkIWR/dEW2v9Tv3duEEvara7Gbxi4vHHzWRvV5PykYl8Ce14xkZbKMGppHd
YeJrBxu8lBdgVoXm1En6yHOrP/g5f2bpefHR8pJm5058kwHxYTP24I6ZwExAyQOpcha6QELsekab
lTsjSvTCDz/cXBbPjekSfvDRmBZM66umn6JNMnc1JWkzoufsf9pdsdwGZnmVmhwqqA7S8ggGIX8p
fmYuCTunDchr1Naez5k/La+uxp4fgDoYHPs1zt8x49/WKQfEW4ioqxZxWrF+WOtuLsubkz1qxs+J
Xng6U7mFMkc79DCHraQfU8nFvLxzw7LdFyB4gcw0ySEuoKN32dxeF7jfTqwIH1WGRy60h1ewy8MJ
W4i376oRC/OCY86ymFjGFKPltyVwbOP+jCEW4yJ3arMS7H12uNRwX2EGuOttPnj8pvM6c+GXNTnz
oGn4P+Olv46y5pgtwIQGnE/T7K4GVIiXeCkdGN7lrUuy8Bgl3m2PBW5leC3CE8KWTZ9X2sr7ss03
HQDylWsHKzblEWU++UeZdtZWCNhRIg4Ie8a5uxnngV6CfnqSyr9Q1/ihhuYyJ+kD8s+ZkwG3XFMb
dCnhsMSrV4J+MrQOEHP8Gv3u1Td4JZolLU1SLR5X0DRrtA/D3pTgobas/AfHqJSgKhNyOFPZUMU8
e9oImPTSmF+laRlnuZjvOR6AtWuE0z5M5nELvGFDtusyOLwRFTuJL38hk4A5aWSdlZwDK/s0DE0P
y9x1R2aSqRxPFAbG7qgC8pTQoKHxeU1NSQnitlkZBG14ugCCpW3Lmb/MnB7YjsMmLkcCm2SoL+OC
J5J4ABbJceIpOFXJE9Z3g57VCYR2ncanwUd3bfgRoR2x25scngVU+MJV6gD/DvCGWV91m9yzX2Bk
1Yf/P2T9VwKWPslD5qP/bMx6wLfz6y+FMf/4ZX8bteBmClhDviMEaE3fFP+ojPGAbX4HLH8rk/n7
qGX9YVssUnSTy99KY/4xatkeXE/J6CYceBOW8tW/MmpZ/y5mSfqT0wUEEGYtUCx/aYwp3QJTRYpv
ek7dS5OSj0xjG+CHHO5jRxXgc816vfjhPbUBPwzPfayK/vjbR/bnDP/fij6/Jf3ftf/jv1t6pvyn
cc/UPwTDpuNz1BZo+v9s6GmcwaBKk0PdEuTvVUZtBtOIiWoWjiwcDay1cbGtlPuaVfZ7MosHQuYv
aTyPK2VNLKet9G0Kh7uxzC5dBnhO8DiAZrs2AZvBZ3mc4or4yICjekRzLjzeUf6C4y587waeJCjg
JJj1KdvIbr2ewAJk+8clrjwU9HdiNFdTE+XroLV+db13Q+avBl7vMcD0dbyizOK2V/+TvfPYjhw5
t/W73DnOikDADu4kvaN3RU6wiiwS3gMB8/TnQ0u6p7pK6l53fgaSuleJxUwkMvCbvb/d37cy+WA1
sUgkq1uoLTy10xBVbfvQhv2PRKhzGzZ7z6405g1rx3M3gs7VnAMWU6sW7YoM1DM5NXdZRctkav+j
7ZxLmoRbANrEZxJezAKuXo8d7ERHH1wJwsAaOOGtGZcMtGA4BP1r3Xp0XrJBR2F0+CAZz7A6QMg5
oA0K1yAPt6TU3o+B/0MjgF7FfnIN7eWlLAfEBUKxwo1e7cg4D13ypnUFkIaN3Jik9tpSwz0lA7eI
SK5bY6ShbKqn2tBi1UiuhKFYEPtZeh1ESKUd1NCBqlCqaNmv9KR2PQSsaCJapUn0iyWKW0ScycrI
3Dtb8UzKWRSLDm5A5Lz0E/Jm4bw2gb2RmtMY1uHmb2673299B+Wc6SjWkqbviOWu/ElG1saupPZo
61VVpiyC+XRgNWBDGrMvZhwPSSBuu76FN5rY+7KIIl5hbv1DFPmn+dXP976yfrv1sVErJhzwlkx0
2b9wcB2vQrudih6t/3zRRusc5qXAycLpgnJWgWqJNdolZnk4S9ghVGG+7qrnakltNyAr4BhEjMCy
r63pjzt+y9odeZ64gm04U8KmMR+7oT70InZ3tfAf7Fo+hQkas1rBOuzT5m5W7XbJJIVbyYBOhuQD
Q4up7Sb4x7TuP75Z+fv3nDeLENFzTEK0XMVR+PMVb0h0mKKZ/bgckyvI81dVUcwn3432ie1ecmtc
Eh4gIHgaQcNgkwEQftQsMlZIyS8aQgvcPX3717eB/e8+AWUL8rxs33SVWG6Tn26DaihDZMsTFJFA
liv65uu6rYgEWeIVkiZ/nhmxpH194vw5oaN4c/Ab2sZjwjh9lzMoJVOk8/Zu5b9Vonzji3IwrfZJ
zcVb1qenWjebYOzxQLGDlEjKV2mGnqYExIlwsHxgUAPRW34FjLQ5XM49cM2uqN+93rr1OTyIpqAm
QwnSEFhExkR/rrAMh8T4tZkfroln+JoUrWU76IstjHHjB9HHMk1B98lgIAYth+6G7OkDZlpj99fX
7t9+oESbMavDrP+7SZ9jkQRCJv9kQwfI2hXvLMLsuuaOG9d+/5546mDOyRvjEV4E28Z1myK6ypMz
Gp53DsqrPsXh+devyv39i+1JS/FlsnzHWjSuf/5Ee7dFtCL4TkE6YR4VX6web7aX34aTs1d6Zhdr
izVytWFV+uWHtp6jOBK7cKoPwvA+CIK46SJU602ZXMWxQRRLf+MU5b4ICegWTGsqN9him/tgtPZV
We0xSQ1USx42bLgkKys0H7qFrpHbzl1CnGBqT5dySh+69MGa9SWw/c/WjC5h4GHa8wnY4IBg7yGj
6yEGG2X5D5473sXlcJ/3wzZOhnblkzbY9fNHpM1zMdDpVxUNQSB+NHK6D5t0HduU9bKY7/w6OhqT
+x3jLaax6d4Li9sxRfnk23uZ4SnKygcH8+CW9fEm93nU/M3V//1AY9SsYGgBE3RR4f/54vtZMYQ6
V8s4VXkrbIdvrV3ceohlPad7GHzMCH/9C39TA/ueMqlcGHDwT9L95dNOiaOxWW73YD0ZJ43TMhoT
6fUfH2/WqafOz2+4R894rv65fviPB9q/OTpA5BEJByuP/wWJ96ejI/Fp4ceR1TNvOL2EbQ27q+M8
/us3KH9lpS/vi1w/ijSAfi4yzz//mjoUHQEfHJvoEbae0TkbB5HOJqE6fOKJgZCuUyY9FiLEKjVn
bnGz/JtPVS5X8U+aa16D77EOQ1JOUWr/UqIJr/CAZ5IcNkhEiHqaUhbB8804xjfL55sk8g7k7UUA
dQvN+L5rLbXyrOjv1N/Wou3++XVItqkuOwjFk4RNxLIF+fm07lwJgNwlwLMsSm7mCTZ6CVAKihKe
xq7R/dFRCAmS3HtTlc9Egj0tHkvs0FXJUixx9F6yRNwI1zmHGSFPTR7sPNkl2KPBa4x1iLUekek6
16HL3+/diwGV29jqvSmtxx60GciHZmWk/gNCiDtR+eckNBGpoEQf+YAuWD8Y1/nGFzrCkw1HieAL
FEZtNG7GikF2WQEYIu8OztazU4wELeP9+5vvhJTOrx+YVDQvwFio7tmm0Gf8+ULJoY0shg0VUZBy
zfIexQm5eAy5WXzXkgI/2jce51rbXiyYJYHodkk1gbY20mZlB8Q22vpHiXsWKy0Jdpl3l+BtRmly
rCtFXpMzLuNid20bxU6wGDqW4snoCQw3EW/OIbD5BBqg6+MuIa2XQFs/ZCsMjbhHmsI2tY2ArHbd
9yHsd1Yb3XWQe9FFMvksianhmdrsIlL2qGRYgzB+RoGAB6FcuWggkLMHCCq0G1Oe5pFC598SECaj
+J39BQ7xxLp3RcmMMWGj7ZfC2Fq880sW5hku2JIhQz1jTfIHNjA9zqCzzb4eXG2qIclOxRs7DHVj
jIQJVih9nvyxfipZg6qow8KnrcHcIJhwX6xgNs+elb5BoJtXjCSTb1o76xIp8qHUZnAoB4uALi1u
qykKLgAS1pGfAyRDGE2KwcqdgmbPxmBY4XJYO7EDpreYq/XiJAercj8zMiulf1sUj45J8hQhgk1E
mmB5wKCcbc1Y3ViIky+YRYl6Muo3P6JMnudqGwz92uuQHY42d1jtVG9e2D33KXLROYuMeyhx1bau
J9RHEDZfMpGSrLnMdcXkrVKMFxuyoGdMUoG+IjQGwceUgbkarAPI3m1mud3J9seXOB1ZcMGJj6S4
KUsPWlfHja+w0Y4WPL0Z5cg6rjBOewbtThVDJ9TkuqhlyW3Um4YRMOysV+WO22G09ZbNzzX6+pWW
0Tux6JQzdHmb0QAT3Ycv+Uz9lI1s7rTrFNsIkm/myHcb+SR8OuvHLPqrMR6LmyzytmYenbNBgcUT
t4yU8fyh6sh7nFYZO4hypu4g0/6+CP1HldsvKM4BiVuoP4L+rYySjwyo+ODM/iWtjVOwZPJWcNcN
qA9Rnm+Qnj2m0GJEF8uVSCYA7RmrfXcuXkKU9jjTZzaO7TbQRNWMmbXJI9RvdhdfYzOAwDgF8A4V
IkX7mtcDYyEeSTCYqXhRpY1UJuT+eadwQn/Bvi57ThtJ6jxjUkK4sqlB1+Jll0TmcFikVTDhD4Id
4v305CmR710fNQWSTU3iTJK/G6lRcN8P7TEYhgkqpgMesDGzfdS707U5CJ9gruiDwE+m6MkcEdVQ
dPfNqElO0H26RcMFp6NkJtVFMBpxQiOhL0Kx9dwpRBkYfYcOnR4QnTU/KE8xxaOI+DaXsXyiQgjX
Hvmq92gj/JsR4MK6zbJ8u0AKdkEwpKT8xHKTi+K9irN6BVNs5pcpz9ii3AYwxuUGsp6bJ2bL5ls/
5xWVmV+DGQ+WCFPNMH+t4hxOCdfIPIX0HhcoG5jWtd9/uFl/pePBedHDLJsNT5Sw28hO28c2DhBe
d4l/TOGdb/woEtj2ovBbOWcNc2v9wAyiGzeikMU+wLOI2QIkGqwBFwxE7+9jf1ordHVkaFuMgDMX
6wrROpUXk5Na9vN3HXb8UNXc5CAtkGm7XUz6qipWksixXcl+eh8bqH/5vlVbwQvYEsXmrbyuv1FB
Y28JSWnox5wMXoDuxAOdFTkGdH7bbvLZvVXGCgXJWSbysTfzXRvLG9IgrV0g0oPTQ9Lx/UfLbl+S
ilkFTibgVmg9ncB6yUNQIrlzbbd6Wd16XFB+SVPyGPQrda3j7K3UZBAB7r0EmfqWtyraNm51SyoX
umEssmwiMrUrc+WyAVfYk6L+g+ikt0Aab0nEX6aAxjEi6HnpLci6ClElzul9n6l+J5rrxKuf8rC/
cQ0a8Km33i2DBKO2eTDZv2znzH5pfP9HE3Qty3zrkkm1w7i0tguYQ51pQvrBJWNrVLmJkXypLtgY
8zBeYWY+aDP/rC2udZo7l7Zrnzy3BDLUyepmgA2JUydYScfLV/3kfxZhcjXHzRmjxjcEN8TyJeHT
ULMCIDONc6iuqo2MjbsSwwcnap4c55ILMxeEzcXZVxOBxrSE/2mnw0uiImh68KiAgNGA6fjEXoxR
L1kU3AV3usrR87LHKApm400fEVhjDquGxsS3mxNAma85bW51jHZWjfF+IhSqmd19itOaQIRvmla+
aMttUyKOkzPmgKFGJDWZrOD7cNUuCYMNtnDUc+0+H0coJoZ15kQFbZiJKwHLY8t8JdpF/UBKpV1C
9lQz/n7C3Um379VtzU6okgkmtHLZl5rEv0vraSDS0IvKOyIlXmlIOqqiGCxBqT+jyJCn2U6uRsuv
oLvSA+bCvObmf1V+/5jLEuuBkz8kRXKI5vDUjPapcjD+xDCicFA869j5FhVkfiGP3nSoIoAezj8i
S/6IPQZKVt2/mF34VJL2s7LyaTe7lruyKrlHff9cGe0bY9KrPjPv/dE+6JwezkVXEONyKjKO89jb
YCP8Kvv2nRROthSOvir4fDT7v1jnbx6Uj0h037BdPaC1hG8KB7lMr2vLvWDbQG3RNnu4Raswzh8j
23/2ZXKbdcvyJu7XppweaBz5XkQ1ERYVK8ox+cr66ocu5LELwdxK/HdtUB1SOezqnskAW5ZtqT+K
5RvSLyLysRho0Zq3ucdtRi31ULL0XXWyP5mFTzURtKB1+sekau+SSL+4A5dFkqnGzYvbZCHE2RZB
fLSazIWc7gDcjXvCm7972fAIlQHuwvBF2YKQv55BwjEQkMIiMJauOLafa8Xav3FgZhZlDRw7+bFQ
K7cqCXc4mynWwsWnz9qtdqxPhOfvnTO8S+1fp0yoUVpwZyA/ZzutYND3pzKFTNV6+jZN50+j1vWm
hAdD0w9hx6oF0jlM9nr8TFmeDxRWsLpPw9he2J8/N5Z+S0PN3ABbOEoU8a00cEXU4SPLUKZwk+QQ
C/iuzIwy7SL8tJEfrzghYGSlzmMsCrbtel7Vc/gNRcTXonaMBE1CE3eIB3i0VHl1j8HL20gnP4aD
R+6tYhsaL42yM9xnefJZJBPzZKCnKwWO9dz0brfOJnyVZOlspZk9560LnkZCahKgMtcNtcS6j0Yq
uCQ3wHGzdZtjWZwyrsI+L41iKxTeOLL0iIcbiEOkj+QhxlapFyUjk5pUQGvAujeq23DgIeO0/caJ
BvjI+ZKg7Edoh4CINHZkbUnBPCDLZNYwFVeinz6BF5xl671Spt2UjX0xvRj2XHiIzAI2odVs8sZw
D1WkQY0o+dC245eXRPdRCJ/F4AqavPWoC65ss4tvLCgwa5MOe10MSH8HYSG1mMULKTsE5xYVR2yT
ftdBel2284L+hmGWKzNB52q/Q1i7L03qlr72nlDdNFscJtm2cvofEFG5poJcJe0WD51LcKBYsLwW
vfoG8eOPNOP6OQYlg2qpSJOecwTrELVAVowU82XB19l1WU2qR6yH8dEL6vylY1B97OVQ7ybZ+Zss
TsQLXgicMuy9O80avJlAxOn8um6YlIXUf6uypjsX5fBkVMF8bWI52dXIqdmCWglpDLnHc8WNKFf7
zM2OvhnCP6/9bFc4knskMH8EJSeCw/U8Kw3nyDXVhCliSh4NYecX+DPlGXcBAlkjyhKUS2UYm1BU
5+6lhoEWrt1p4m+qeb6xmEUdcV2MFQ3B3CAe32SVAyMuToLnMiXnJOxi7+zHg1zVbUqjEo3GqJGz
Fqz1K1ud1Ezvuuo9DEB5ycSeJEbf2aSTheXJcStKdt6UimW44wP81rg4jrCnPGaZ/d0hEALYAZ9L
T+LywH7kGkUJ8TUdhZ4jXNw3pnEQXjRtppavgPTTx6YC1qYjRAtM3CS9G8mzcpZ3sNU4++3gJQuY
TEiJBdW7w39GCWDOF7YIWDrySl6jE4G31UOBthLSvdKY1mEURA6yOL2ikWc/rQSLY0fTtdsMO8H/
vrpTOWwNhsl8t+PvRRl9kcXc3cwBG36G+19jYv9IcvMmCCi1KDz30MU/QBexJUFBR3QaJDKfyr62
UedGdkR8EwsjuxUcU0F5th1WC4uBfa1qhe1ayEszdWuYvtM68vwBMy7Kn9ysQSSEOTvesHpl4wJD
wgf/nvfUIuQE70CTVGvNGX2qBt5H37TYDSXBT2aCNp5wtlOIpPsYGc2I1bgTr9jnyLZDA7XFETVf
0SuOt2zaxsOcR3sae71uYztflYLhQuYfnKlj317ZnHtzuLY6fqyzfqBcdHdkB8f7BG3joUiJQM3F
lde5zU1lWsPBENZJZ+F9m4efS+MuJ3wWI7yWlVfIV6E9Gx9HiMmnd+WLCBFMs8/JNxjMjgUN8s4d
HaLmUDreVD6VoaQF2SPvKru1aaCoNyqKBMSQlBESzo7kKPM7vAXF3Nl0MS3axxKUEcUECDtCtNZV
6M2Yvt5Ch4qN4HnNfn7NvuH7ODvZjk8sXvO1fZMWp6MlzUejUHLvkja7whZOHvT4yn3P48qzv5WQ
CFcOJdqudSJmuYthjASD73OjrxtAw3uXOFDDRx40OF+dizoo1RXkaqcud5VNqhPk7D0bhWVE2h67
CUx2DwYfEQIe7WqJ0bG8xXW7iGWanN5WQRAZ6xIN1wSX0FToSQdAkQlAKdRPU3RZxi1rvvTdjnAE
wCWjyWQnQHKYEYWMhXrsnmIQZndeNQynAiHrWUf1eOubyFURjXUnMfRoPbxFbWlcLbT3qyn365sq
cdGSOerTx5AJNAbIpZHmG63K11IDyayQthaowFPXdlZNRDZhNXHPzg3zZgMtlsdv88vxOOeUWtk8
4bxk0+nmEpd46j7C6PHh+FA0dDmgzMhI11lMB+CR5DfYuC0N3z10nZyuFEkGZMB27U1QVR1zyFBO
q6Qu9FPitvJBNGUI0svrt0i30FsFYt+DyN3WVTTeTnm12I4jjEJG525bMguOsaX9dYdVcOv78CU9
vA2r2FCasMAOs6UZ4JNoQZmDUG3uoDb1hB6QoyMN5+D1BZvEFET22FlHEj6ucDtfBKnMqOi8YZ/3
zxlr1TWZsBBqBRpAOOuugnizNJynsrb1yXZQW1YOkUcsPd9JBVGryPeM5yaOb7zqlJVddkhDMe88
4oT3ISm9Qiqq7NLEe9zRdwSDOeLP5bmeZEFw7ahkq/McIenUV9tQ4FQxpsSin+oFUKyu3WCcO+Pa
7w7TSIZZRZbFcq6W8PzQjuLhAyiuDH09yu4dyo1ei4xab6zQKw74e9ilonAkAPEJqWm0DBiHtatG
KgOv708tkMsBJ9jYI6kd8m+9DbA3oE87TszHUMlGajuTjMDP+dX3ocW53gmCqaPQeMHX8NlUPNHH
VsIfyjyYVgLWEC9zwz4b21hn7y3pfEVt6JCK4Yb7SAl94CnwYZadWhPMh5Qld658uy+x/ETux1Sa
1bXRwytzIr85tlNfHAssV+u5qu6Dwkxui1re14k3XVgYRVS+8ujPBvpAJKV3YyU7QoaMdo/PCoRC
X78GhuXuRRbSq3S4ioUYs6uy4A6UpQSVgRM+MLIvrKKXtMIvZ7ooGcLobyf+v42fkWVAW/F8C4er
cn8VpvdWi0zV5ontlPMHbB+SvX0SgK2MIy7wHv968P/rZgN5iAm4xXZMyCqsOH7ZbKBJn9PZMWoa
mnC30A+GHPmlFLfDcB7z9gi87b6P/7XB+V9Txd9k7lqSVc5Pn9Dvpgpi89rPn00V//yRf5oqbMKT
2HkhJUDN6/Fn/89UgXMCdQ2mCotZPOuq//FUmDDYme8LLBVETLMwb8u+i/7v/7FQAEFaB9FjWTb3
gf3/o/Kx/F9XSNJhQyYIbuK1Sc+0ftE6pFU8MdM2rJXlUkmC835Oq7G6njSJinQjl4lF4CbqeXzE
MRVeLRdrmUMwKUyiNaPc9AinvdzATydJLPKGjZNqTtwyYtIJxW0O0L3ZFmfolLCHhIt3iequ2MKu
DlgT1IAwIs/a2RZkyi5vjSOgNfSTYVwe5pKoUZaJJ7QzDXQ1XeDHtIb1BAjw3jPi5LrHtv/YxkTc
thkivGmUX97YJYe8TGo0snAEkVENWxlLdEshyv6JvO68PgDcZP4NoxRhUkIgLMhBnlcKZPDE70WI
eG0k7meK6HOTCesakM0+tUZ5OxGWcBQtNOCWnIlN0xhM5GuTqDUGgd5QfeSaFXzn1YTfJARWTqaf
vZSGcy/8kkWYUqcae8SinQx5MlMPOiG4x0wLyGoIo4cyArIKARX94sg0HquAV6lXy4nZPscfpTGi
b03hEJuaOsUWjKEL9CPbxMqfusYMVkuIEWC819nXj2CDH9OiY8Oj0+/W1DW83BkMycIjFKlcm5kX
XbluxhUZU2cVdsk2Zxbc98VZTfE3f65wIMBb7Bk16WXwo6lYmkaQeThBQOwG9KXcFmJlPDjoZA3o
pYBkIMLyaEKdfzF7+dbkE9l3zYvILBTVVfSW4+DDyssFjAqJkCK8VDh0EUr55SarZ/NqNqxDs/hm
pzAfTtChh1sVM8QW1JA87EqCi8jBSck9JfaJFBbG9/42lsTnZAL/NB/ZgzuM1eOcKnPFZR5Whp3v
W5JYuinqlgIa+xtP7HYYH7GCZwfa+O8Ubx6dLYVkTHy7yF47EzYCwu668T6yQX5iMGQqbb85ZrWx
l1gO03weFrWSHWMjJh1jNXATdETl3KJO/VaYebMjZ8ZesiyFfKwSTCtzMTlnq+r1e16zts+WfYMV
R/m2y5gftre6Y64NoMOGBtQ168nrbt3WhC+/1BEdQlCtp08n9D9TbXqXuh5+tDXjLgN79VrNzhJU
pV+jriaosrQBsSajqm4SgHY3PEaxlGrs53QxaJ0bcg0CdzjjhpEr5SYnZ4S/2RkpsIlCQKJJmdym
8WNASbINwjQ/S5rycd0wuvfWbeJf1QWTChH9UBXKZzLo6w304fI5t0v7ql1EevE4T9swj0DpwLXx
W4MGksTHDV/66BadsbcOi/Gul5g3Awf8g2P2DyHQzhVjGrwBpXgbSiKRRQWQCjN4uJo8zJQpQZik
NuylItnWsz6R4Ymj1yePgUu2athjV2Chwui8BlodJK7c9IP5ImIbsRQim9VQ2fdWQBZWZ+/Cojk3
2GuB4rOWsTe4tQnd8Y4iHe4c/DS8JAwu+Yw4eArBGKuZerCY5XFmuBwMZNp7XFVXZc1eFRNbH3Yl
R5Jliz3oy3t88cxKkmBaCDcec+o0PuYy3MdWVl3zDz9SUE4QP8ej4TrXQ+IQ+OUbYk/M6Zr/85Vn
IjPKRrF150AyfcfLYkb5q2ujH9YeP4rAoN5zmFrbvIibbYsFle2eCneVgzIoVjgDct2+k4/kceXH
ntjsVoKfQAJhybnfx6PVHgwb6ftoYPVmki8eB8RuGTsGnKfWlIxHUBYDbM1ULS/L30VVZ90S9nI0
evucOOW9WQ71ccJJj0Erbt69LK0eIRTYZyMbn/44y11QZsCinPsmJYR0lvw60yMXEt/DOnB1yHTD
/8E9G68KjZ69YcV5+4e3dARktioxS8QeQZ9eMTIcKj5xMJzKkfhMoYrrjvUkyyDHAX1GoCtkow8i
0u5mwD3bZmAmB0UiWkHcWZaSgIpJGSv3zgzktFSvWCHENh/hYztaP8Rh3DLtcUHMxmV5QVLGaC/B
T4jdrbryaxirEjrrzlEe9ejEEmt0eQpGDr6pjhcaLg4RNwBI0pLUC0MpCUlxzvKrpq4fWqfRB7tu
332bpNxaAkdIWqDJCqOHmZAl56tnXNnETTf1tiBznW46NNd841+NVtxzX5mr2HVvGRBf68hrLwUh
UbuRGTDVNz2QMK0P2kHyBa0txvn6ZPgwUMiFXdvxwEjcF58SFwFfqu4ubAg+SoEh7IY55fNPYg8k
rbuLIWgcDFabDE1zLBddA0LaceJzaLHQwA2jAVJvYD43W9MO2iuoLKecdOxNXtVEcnHDo32HecPF
2HgNvGzt4rkmsj4+516XbtwZP37biHQ/Fz5vtZrQtDuG4dBxJ5uGsT073vgm64l4MjpYyQO4b22n
856VbrOOQgvlTij5ApIDRmIaoIeSlo0JZrgBNTevPfICjglmwJc2Gc1ldKb5biKNx4R3leXlEyCJ
Hz0DWaaO8eWPSu9/i+K/KYqVcm1kTf+ZXvlYth/fi+8/V8X//Jl/VsUmhSyKT9+kH3Rdd1HA/sNq
7OMZdskXor51la1sSbP1L/279V+WS8ez/KmiKl/8yf8qjM3/YvmLlN4WNhhIk7/vD3/4r37x//n3
n/W35q8NHUmmJiU71bmJBl39KpMhmSWD/qGmVTQg8U6d1DsMAsSP21YPY5t/lj71bF+x2rdgBq7p
1dJ1Az+ocMKnutGsSetwrQ3Pu4JAycQ6hoMcSOsryEYsXlNeUlDnas+YsN2oOOTIYOOymZzoLpf+
w08XniNxIWD+/GYWHdjP2ijeC3lNqKJ8ONRcmV8kP71DLyF7k+zL2cZps8AyFNnPq0rZPOm0StaI
lJKzR6f8N3ojkw/xz78amCxEc8l/qcVQ8IuMOQp6LTMwQStXgDZQr1E9xXs4wkzrQtNYJdO8YbE0
HN3aJDChGFFABA3bmxraDA8/tQ5m+LuTa3ZbphusSlxBOHtoTQhyPQx/2G79VuF+bPFY/dHzVoso
/q+vH6rv398GKmx0Uz41ouA//PlPWuDCqz1V9FCS4nB4CBrLIwplPLXt9DGN3qpOi3rnO+OzHzHK
tr1HQkmi9dBm16wC90Eomo1NvHUeySc294xOM0HhDKR7nww2QqyKdKAkRTiFeqXcejXbffIj9DaY
LGwEi4ye4GcY10S1svXomXMFtrO1UskzZMJ/hc1oxpUIPGPsJE5cVk4bZddfeYLUqch8i0Q6iOC9
nRmIbWmp5jijTGd606Xel8NMj+djsC5ZIK/qcvawFLXWHoEoTzMk1yhNadQMo8dsbRCMUEw6OBme
4lW3o3mry5xxd8QhXVrssFvb2ajRuTSxeMscdYt/gMysrqJcqpkwA+XKOPvXQ+0jS3fcV4fqiC1Q
0Z5SZbARrer4qohTsZ/1YG7BvKKgYfS5UQxEzsKNLiNq9IOWYXBri7QA3CPTfUw06i6PZlTU7Tyf
PY9oDpxhbOtilk26a8Q+IzBpn6fYvNFMEj8Xwycb9acAslEqCB6xQKRs6OKRb8aZDxvJpuHhZA6Q
rNpTWK3FxJTFsozp6MTBFWW0szV1093OFXKYkl70omoUE+iOr9KgYvheF0x6rfCMGho/7FCUj73I
dnVjvMPSiDYySw92j1jGSPg6sC4Idn992/4hqf3T9577lXEDkkhkkTzqf9FETrlgPli2GEZ1MNJz
UIV01QM08ruMwMJlrLmzS+CEqgI6hov0a4g9LkQNEQCdCeEVbnEeZvtVKPtgzBSQwXCyXIZcZmPs
vMnDzyxuEjbBjluPiCldXNuEo+XpuLMLKu2/fjvW7/JtqYin9jA54QgiI/rPX0Lh8gnkNjhTpHgs
kWYH0pnKCE0a9H1DkltXzS5p8t8SQoitcbTwYg/J0fLKbUtSCQIiGm0iOojPMK3rzqUlyJ3+tMRy
ZfWwdhofr6gFnBFo4MaTBOQKdefr+tDVzDKH2L+XqXusAtx9tSOpvOd25TbFV+h40HyEeNcFwSlE
FK3MfMzX5H7dzHgY92x8m9VfXwpUxL8dSJzkEqER4mYHAvQvcxumLHAJnBgivFV+Fh7xbYFkmEKV
uW1tBI1z99YG6SNBIuCGrbQEKMQoP4mM2xlxvSn0NZCMe2SYdyYpTyLM/F2b59zB4F5yN9c7RNk3
aZwbIK2490ERmzSlLI5rDMUtyw1vNXSdmA5OJpqd3VC92su7dkZVH5EdNx+u1X56svWhbzqUbnqZ
MfdLrApbs4ckI2KBuOOZAcUcqU3h9GrTeawtO8ZUHKG0RKIv8fDnhf5wqBJo/z2EeQkRLuj72409
uhYpbPa4iRqfpzQw3ZmUFr5KaKlyfk3SP9NFluSGW09u0AdbP6povJPUXFejAhOQpQyruvDGb5hF
cfCPN3063TPcctltZSWe/uE6JF0UPtstMSmfQ84QPu+AKZpjOEEH4NkP+eC66XJ9roiK2/V+HsCL
sMB9hNYAtZdjk/CpjE5/EjunGqGqt+MHaEPAxUWlAYArUvvGJXMgbC/xkN3zhsYL8g3ojguLx++Z
4hLW7Dfc9PERT5Z+nWI8xYJt+R1+huBsD9fTRHyZYbJ5xlpQ4wqhNwpsG/RiUd3HXcUBu4yhdFNO
ZDgtUcLuINIrI+vLQ19Bp7WrpvkMhHUnMnKw8+h10gJWKG8+5G5i5z6fmaBTo4z5LiN+41AMw/c0
zffgQx8r+49WLqBcl4kJuERuC7+dlk0ZJl0nnRjYjHcVaotj27T6dUYOsDXrVJ7AVfAVdnswvEMd
HKcU/2vNq1oNvRzPWkDvCoJK3Ci7qK/CUEz3A1S1rYWccwW+5TUfvD7a5HHNGKIWel9C6ZexZ2+V
TQNb8H3GwusAlOvewOG+1Ski9IlEdhLjkHOSpQqEaAnIaMvrqZ3MYwbLnODuAJ22q3PAvRVRPlrt
GOnVB4dj8RAJBxsIvNtVCr9tPY7gD1aIIrcQmheYVPCdVVRzqH3QgNZof/WRfrAaFspt1fpbe05d
zPEzN2Q96GshYyCYoZee4DregKGmG8MagRGc03QoG/O6ZJH5kM8wHXIbxBw9ULQnqB1Tn1wumq6b
S5j6S6O2ECgtpi0EDUjnjra5B1n2YPothveUSSgjOjNezWCwNmlM0thYDyhzqvlJTwQNtICtWUV2
lwF9HL4+dyBjML3t7cRdazBBG1wuWN57wQDM0vNep/LKNFq5LqvmzRg4XFVn8v7H6b/ZO5MtOZE0
C79KvwB5wDAMWHa441PMsyI2HEVIwQzGPDx9fygzqyVldqpr06uuRZ0qZUoecsfB/vvf+91d2QuU
JpvVutup5VyVms15Wt0beXkVLtoDwmkNQeXl4a1caQ/9yn0IBUJLUnJywOcj6cSxroeVFVFjBdkZ
qacuVDQDJVbFgz3TkqTlFG0dDBpnszuVeGmzYvXFniucgNYi7mO3+eyq+GSNWDFDI/Kuo5QDUB6N
BjzXzNyJmTd6gYIh5NLsygz1lAvKhsKw0jIEGGTkw/LOhslyHLBDb2TUgbFJv8hv0A258jdU6ze3
8NzEDVt+4wYdu6SCEh84bePmxvDT+0W2/dGMgQ1jtP1EPqPflH4SnRzXpXW8mFIgzBGzth25mKkZ
ALhepaDWeqA9ywSSCc0229TJSi2AaBkQP0eSa8LN6Gb3DlkHYyxoJJJwH83yZaydO9Pu7auqKwwK
fSawyVpDRCbfJeEALFgu13KjcGr63TjALvR6kw4RUe6lz23Vdsf0VcI9PDpTwfm0MtKLaMbT2Aws
KKcpG5NNyr13Y0dLcu5V2QMxSpoJowyrBKamrvSynVPLV0PIC6Mfht3i42JjC9oNJ3dKnss0MqFf
4mxmE11trYqQp2OiuSYJqk5Z+5uRlSf6OF3WRtLcLB5SR8WSHndI2R0B6XvoyS3UJvFhufZH7LbR
jZsBmeCTHZoARzIsN43RROFuDmQ/2NetheZyBvih2jSzWL42CVpzaLjU1lgdDuxIJZ+Hmr14Ow1n
Qz8C9TF8GDUxgX/KQA+ksDaUvapL/BiA3SZQjKrojlbb0vo8e+/x6Pj7uFtObcru28KA95AZ/tZz
jDnoOFU6DTZ8ellfi+LJVxhHPc5/m07iddJdAXXDK7bhkt1UvLtnVZNc13Fz1Fa8G+1u2fU9JZUo
zCRmk/WoXaO23dR5ZGxqd9XyUkyJfIsBfMuW+TI3tD5THqQV4PrlVhJkJd0yHiLuqTe0wF3MlZzu
TLnEO9Kvr6YJQ4ubHJ3OXkZZV+wZn2K4lFvXbsLzpC3OG+D1qHuOt8mzGT/XzLvvtOlLYnKTywpR
nFraOZNAEJFbr/36wMjyiGljr8PxhqgdbxlP+b0jdPS5pNNkYxZ4x8K53w9Wyk3OYIuMXzxiH7L2
ZpkxsYsWIp/sj1OatBfg+PxLz2slyZFxOXV18xr32EEUY7YkM8HqKbHjB8g7zyyllRtH1HcOMbfv
xTphR+4A+FSPnAmGba3QqAA9VBtakTCPO585qgGyY5k7sMbvMG3Uc3uHP7h7aVazpGNFqz8FI1A/
uwi7WppH18XIWefPoR7w+C3Cu6zTyt6aRXTHgirbt6HBToBmtPnBwiPNHz4sG74+BMYzwJZnmZZj
oKKyOtBcRPQIMsgmHxm2+hRuCVfOUyHla2Hkw1VkL1CvVXnTIoc8WSNgd7XWiUU55VDVWDxyMTbP
cDLbswHl9lzNs0kneUZIJpsc+VJxCS8tsj5OB/BleEMOXC/EmJVBvx4z0KGlcZe8U/WulpYXTtiI
4dE08acszbK3cPPeq0ZgfWZfbh5azpTbPPW/ztIcHpbUPZddz9ZNApRqTe6H3pJ/mn2TNT7fjbyy
PdpgiSgTH9+ZC5YCKbILy+cLLkx3vLZKqvuWMr8jPeCeaKFHEbCaBJAPD1fouMWVs3AqxHMJ3aeR
8/s3VMZKIOpK9ONY5FPQxz0rsd6wrqLSwHQ4DTo9MEKU+JcdjsVN95byTHzOptJZZy+cH7WmpmxJ
VP41oexvXFv/irX/z6ZOlVVYvaOs1d4a2Nm2Q97d6hpstppA3iN9X1hrryAaxflQzvkmjMf8YcU/
E7l0qJ8gWaAXJrlwUHo7uzDZuNX1u2HtO4Y/yUbAnyKsZwrObAK/pGid+E5OUAWm3vRPxI9IyURE
iPqIukQCCc7Bb7gr8TgG/R+a475Z2aNO3OWB4c0neN3ox8gI52k/TOfNWtI4rXWNE5lBfN4Mcfgc
iUrUAflDt7STk0nhI0B4LhnRZN6VPVC4x7604TxNmcDaLswyqhrzjwTrRmBh/WMnYxB7NZkT920y
zR+CEfnCqER5S4CO80DYdgZ6NjdTpqnpSuLAdM+coWyYfTGKtPDNm9vWgu9FOxwFxqBWS6qQHZtF
j7XuzqISvrk7ecNVFRoqSHwk+96Bi4mtP9kLMctbe5RAy8jgXPSoGbyFNrTLOaReCx5tb6Mq4C5c
Hok1iLcyHrDXrXkP/lyM18mXvOwBqUv0CYxy8ZZ90rQb7LE6NZRvHMraSeBjk94InG4sYSC42Tn3
ytreVhQ3TCxSoubejH15X8e2xCVJbDoBq7RHsFkOGd0q24wu1hgq+inBh6T64aYEBZsVRJvLeCTZ
ZMD9L4z6yVm6p6pvHi0PtHcSp4xLUeTSM1C/tTotTroV20S2DnkCckqhQq03sTyXmpWPGYI8FvDy
QoV6kaQcfYyuuC1wKvOALkrIFZN+scg4FLylgpEtMWHfjCzwzvyaqBzkCGu4JPVl3Zg61wE3E3zT
kUsdejlHG+EAOmO6uouAagWNzbnWzecHP0TzjA3VP5VLcuCthm7YgpuzOHXYecZef8m/Io9kz4PF
SYh3zDujI4vemzK6weOabRt6IvB31/D2aul27d7qKJjCKL9ch7OoPiVWQllLlnWHtvEfpmECvGP2
7Y50M3za3qZ8e3RD7ugUPKvUfEcbGnZNVwGoXX1XjU2DaGpd6Ah4IVnCT5Pff9R9fJJJeRQiJ7jC
ZNAX0X2l6XBYUXm0ryeXjGQfYxTfdV10pzh91rB2NeVb+SLecMu5vOurmKMS/Kk8Pdq2g/nlQPhg
XutKNiu5SgOzN7s9azhxMrXk5murjV227pmxruEWcJm8T+HWqe3HyKCqkHsiJ2/7Mgx9zLJVxQkp
jy9zXzwNYYSlot9rG+skF+5dbjHjRPV47WPJ5JuCR9/omHAavR3KN5AiSM5SgzY3rIPt0zlYpgmW
3OgDDW47jLnc10ZY/kJ2WIX3n9Rci2YBaRKztRBJ1U+qA4tl7dF8t5zpFUPRJoHVoyPRWiM2/lSN
O8tN9kUivyQhReQDi3YILBo8OhC8BubuJrTtWxol7mc/e/umiPz/GuYXaxjBqgQx+n9ew9z0Uf5j
g9gfv+WPLYz3GwAiAmKAc5QP8YQ/7A/gq/zNhwWB0IbLyGYfY//3FoZVCzUFLFpWNM831NCfWxjb
/41/EyO47SrBg9y0/50tzM/Xm+Ws9BMFAQgQECiAnwRMvxO0JtaZz+NKHuqJtO46bzdezTEZV+h3
78vfbEnWLcj3ailWKK5ogaDGS4Gq/WlLErNpUNRHQclZbOTuURzT+EInw3tG+U5gqvrhn1/vL/H9
31/QcbAM8srez5yZqOw6v4vq1TJEeqUBJSpUiIrEip9beHddQ+4xuxpn40DYrItE8Yu9xs/Lmd9/
AA8vGcKqw47mR0FVz3osEtVSoO7ZyNQp0uhSzP3pn/+e603hh/eV91KCspJcY2QsnfVD/m53UoVC
0vXAsaszdHsxKLgbfji44DxN8/WfX+ovfyHPkSbbRAySSDXetzXOdy/F8z/ri54jAo9vf2tYhRGI
cSoO//wqyvmLa86DtMVLyfULwupyVWe/e52MrXxMNy47+JSuIxKPYk8eqXoXfGdoULW8wKpab5sm
abaLMmj+dHTVQdSTg8BkHR0WLUSyb+li2qQjcOGeXmxEQv4A0dpb4hcHNUSPhh37l6PlGGe2jNBz
kKIQZ6Wb7ty1p2gu1UdUGOFLR7PPpoSyt+tGN70W+UhiqKj3puNBuBiy+H5cZufEWlXilS+KZAM5
9usyjjrIebwHEebugPKUgYqLEmg5h49z3Q3xuVNQYMVOxFaf5TLbG0WM/HIwSuCpCGcEQkAk+4H0
2ZWoURbvHTmgpyWbrGJrLr2Eeks098KkqOpQhXhlwPpP+aZezGljxbAAG4qqt05LEtXv1U2BPeFQ
mfGATCXoE8vKZCcrgTFHZDm+bWM5iBCGANW1NzTitoEXYuhzCA/sGiZLjU0gUFO0PBtpuzyG9jLT
pVSKO+XiVUv5eKBk2oojG5gD+oFJb5xr+moILC7VI3s9/2E2yhKLhxeuGYQiNdxgWEjIYs3u82Pi
GObJNQfETi+kRWnn5B6Ej9KggGEX5on1xhO3+tz7PalgjiZyH86TZPHTdgs+BeET3DS5KBKHZK+b
YYms3KoLBunwp0wjjnj4VmVxAdPZCHp6Ag/amYwEBSGBzWybC/97xNEFwhiqehwKCAZ9O/aBpG/7
qXfTSpyqWJM/Hak8XsOp/L2Jv1cpfT+qgbqypSMrfFnShs20qDt/jzwVF9txiPLxivUtYatONJF/
8IWx8OyeJ/wi2iuycCNcvVw2Tq+eWtpwnhkspmv4Em4VxHBACdREdCtv3Mqc7UciInj8/WJBzfdU
kVjP6Zjk7wX9jYyXDmEQ259RdsWCjRxSJuBujJCgHNBJDTQ+VpsGhtNDutr85gWVrJRZceyTeoQ+
7Q8nm8Fj685uf8vWcZVu8BDS3/NWqPBjxnkUELzKA4SlZ6LtaKDza44jEXgSVWffTIqiIVkllnAb
r15GWBbWZ7peYRmzOOoLeoGy5sT0+8nI19p6ysz4fmUug5oRRtHWzwd5VbMS3qZjs9zmbaapyICm
QAvPclWO2SNRTT/wqyQKMAi0e/RuzHXYOFtlvsiOBkeU8Qbb/exiicsyOl0xg1IYUJx3GuOisBYK
UNoxf+6F2R7mOI3usrB3C7YHbCv7SPkD4cXiraOwkE+nfRlXM2uN3WqDCefOtho89rqDRt6rcNfo
2dn6msKrBlwJ6aImOcSU/excjcO2Qu8IarLYO3SX6dyyr13cQRsjzMvNmGq4xx4lE5WOus0iUda1
bd0pg7Nv5uaX3gL4CAGADJpo3yZgtNooEqZzDQOXMLGxzezQusz6ChQFABVHiuEY+xGdEg0hgO3c
xevm06q39qhZ4mCh3qkF9GbkqDu+SQwLCXXj9BzkB5/v7Rpyp04UFeXZpB14j+mxuwjrMkc/4ust
nN5nevDHtyVJv0DcaDYlAYDeXlujJnvcZCXDK7PDc99g13CtjHRVRNrYKJC4Q7YPQ1Z3J51kfBOW
Kt3QD4/Zt834elVBxuB8WbrspHuBLc+KBnhsrlnGN2a64DQNk8GlDMKT22Gg174ZjaeyinwWVFRm
7PxYXoaRn8wbbN9YVzPACrthtLc6kyUBGd2IgA7M8FT7kqbdhrxN1Q3tIV0MLxhyDxthbGWXYpAv
bSgMZPkGATAGUeKpod8RmiEr6mc32VDfyfk1jOJ4P6eE4nHSFPcyzHnh3lLPpCLSYE67m0nRxDza
0yOrABi1vsnnza3qGK9gjXFxmcxVrt8ne7jwy+giA1CyXbtN9hml9/AC+DYY/XlOjOVAnEdtlrjG
ejATrMvIYtG24oKdGq461jNswZOe3Li97AZ+JwXg5R3ft/gAAI1FjME1/80U6OGr+2AOxcJYrUFz
U6fd6lIREmpI+KjwJT5NcFy2qfDKD0NClcmxaVKkMygsxd6MzUIKQvN8agTxMYF58bVtGst5l2HU
m0YwCWy31uiVpGzPbYPeSpiPnSwq/LM4Mo9QARifYQCQ5EvciKV2qiN2zVpg1QHCHChcak7QNijE
0OuzfFfN41Fq4w1F4znuAExbebnzejJXI3Dtrzr2n/KuvoCz+zpa+rNpei+yDvdV14c0tPo3c+nM
+xZSCmyh4zhnH1LdDzrroMdJov/isnTCC6KfY9AX0GYj48KFEH5WpriEXd91jmsTAYWTJ7Dt5Wmq
h2YTGTdlXr5TVotJBDOi0ZX9ydb9brYHaFjGlzIq+NtUz9TpYj1voQeO6UNfriVujuQpKbGeS4B1
227ABhmZAg5HzO7hiM7JzsxEo6IwtT/ngXBGvGw4E5yFgoiiS6K81XLVTukDzq47d5LilrUnKwhC
vjBKUAvHZ4fA7XaKo/iNabo+iysZf87xFe6xGxp7t4PB70QdiIex3euegFlcMDqix6gRS6dEeSv8
fl9WuBcdHDV0C9BlVQyfYt+CcgLDhFbVmP2sZPeQOMujhQzf18uIkZDmw7k8kN089rl310IaPuC1
xfIQg9rpuyvDkafEkXwo83mCcTxsPnmpRbTPOU6oZhvT1JwfeHl8YKkZGTsZGhPPyLCm+dErdPWS
izWGO3lR8UU5+Rw0yECXOpvya/JOp4F6rL3hI251i5UezM57wk6PeMGe5oaDKx4GY2FN5mWvOTdS
SnysiYU9Gctu5fh5GRDA0ErUBldKug8L1Lo0CcXWAXp172iz3jXz0kCioOxy25Ja3lWLCq8Ng5LO
KMPhWkRj+6RaiTe6pQG+DGuqeZb+kzv7xr3TN+VeZJP7UnC8SDZJstSvHOlrBncarx7inAJjkQ/n
KpPGbW7P93aku01nQVLh0ifR13nBEju7KjedQzhe52FJ448/0Mo2+Q4NMviYfVmdUrgnCAZFdlKD
RXkN8tSxLImJ4nQDKtORXDQdt961bT+dXNtvn2TTR5wInYTnYlRDrV70DkYnjC/ZTLdksq/nwq4u
wvJTzlVwlCl49cTFVwSNEVCLkJshZutpjdGJzgOuhwJsJ/uhkSBBUpcvrI6iIzU3rMPddisS+kxd
JOFVZs52shPiCjh5dFXUVX2wZTifOa7ODhm26m22SHb7BG0h5JTzthr4jOTSF1cLzOvdkGbt0SD2
fuYAEYGOYOkrrVFtwDSLF7fM3M/+JLPbXrE3mGKokZ2j29XPpi8Rn7qtMlvM4G72WvLo/X3i/X/R
5BeiyUpixhry3dT3l0jXffKOB+4H9+q/fte/Ul1KMvuhTJjSNG0fceIP5cT6jUp2hePRsU3IoatR
6Q//6gppht+MnEHWSljfB7tsh8p2S5ICc7GcSgv707/hX/2LmIFzFUXBZkwFeUlY7McJVUdOEeb0
9+K5QU8vF+T4YVbkQ1vOgF9YNPKLLXCt796jv5FQfrZJWgTZIBKaykZTspT906hvG4TojcwDn8m7
w6OGwNSebhGOmmwV51g2BzmoYTPh5zhWKUv3f/flHXDVeINhsJqWY/7EQ+S8OXbDDIgmahKbuIZ0
LmUpyodyHvVD4aHVJpbvnRshW032ypzb//n1v/Gof5A6fIQcSJMIDa7J0/MnXQAAG5uEEGNjTTNY
QNANNOPKsHBdyoAJwvv9caxdeyPaUj94ucH21tJDuUHzz47mVNJSmVXdjRjlG+MqMRd2+kR3a+Pt
n3/QtZHpR03GV65PjxNtTbAjPfOnywMzluOGPhN51bFWiJge72ejTwAGuZABIbhV1zN6EPACTHBH
OuXrx0F2jLFOtdzqvv7g98obE67RVdzp5MpJUsYmd443XP0OTNrxBQ70wnna6C8Smhd/oVyJn72A
/OCmif5I2tbD0vyzdlbHA40RXWSdOX1ubO3WtHDdjSnbKvMWSktGDXS1GXIj2ehGXmFk3CNlED0A
wrWBRstfzJQzU06NDNNgOA6jimDcTPY/4uBazPln31um839+2/8CVV9/atddw7sm33WhfrIRq9lf
9y/uTFcUKStLu2/wnzTWYbFit/JH6ooEfUKZppdNz5sh+ZpahMB+8VP8RZDz1/sMty1+GKS/nz3Z
YTp5yp4wM7MEH4BGszEy8uiZYXoXDZ21S0NMyW4EDK9LYuAE9nzej/OEcdyYgqkMjVe/yo9paVq/
eH/+5rLktgWzgG8QFj8EhB/vWvC0oiKqV1MJMMCohWNWufougwXG/jJ+m3GV7nvKiTdu2dxHCiBI
5S0Ogz9xUVhJ6HW3JbgLih1xTIxjzRBqzcWtWzE7M/6/GZxFtxM1DL+4HP9CQeWDlasOrkwToD/Y
2R9/cJ3m6dDZHeaVWnyZFY3E1eLjbZpJxfbTVZVAoxGqeKx6+rRVOd/k7OzOuIH/AlpNn9rPX2xi
E8qyiAbjuscF8+MPUjutO1sD7+DgZcmewsd7V+rbOZ0PBVs6HEzRofJZUqdEEToOHWht2QJ3rf6U
pcnXYezxPFXGoVQzzGKTeteoC/ltFm81SIKFHS4oHLSsJwanL0UrksBLQoMTMFmmuHDjgFn6wpIe
7CW7cg9Fnr+pBbml4u3fuewRiQmthH2W0oXjXJUrnuWfL++/fQsor+NT4FqCRfbTW4AvtBZLTdBh
8TiKp6rGSORdtOycN/XIps4ejNumLS7McG1cmY2DMPHF65Q8PZ3FFNyP1pFmo53jzVaAGQmvYfo2
hDE8A/1AF80HA/XFAvsxWconbvbbSNcKT3GB/Wd4RQS49u3sbgn7Sz2b+2zKCNR55AFEyW2Hlcst
jrBoV9Lv8HsU6X+mDvs/69KCuBduYDIrCOA8in9aYSytoyHng8GCuOfc28prA+rCQlJm4GpGZtF9
HXblR5q4zmPipBQ5IcCaFJPjQTMbvLeJuTVYdaMXmmTCCXt/iBjnL+HVZGeOrt5r8uQ0A4fpcFYT
3Dnrwrba4rN2dxxtzfvSnJ3zYeDX4AZi1nKsfRbBkmLJ0H+h2tsidz1MuzZNjJOv01cYQuHOSm0/
MOdwS2PWfQ1czPcH92KgcSiwVUaL3wouIee4dq3EYCWZNyyAL6DVYDZ1bRwYMD2eYN0PB8HoejaU
RXohmjloZQmbquKzhOKnISRl/oXddzX2ScqBRpTanSVHuaVHPjxXcbsE+P7lrhimaNdOo3qVg7ye
7EKzb+6dA6FkSsvq1cg8lfq6a9R4NueesU0sonYRaZpzX4UzvSvTfO/ZJFgmSEsba9L3o/SvB5a3
J4xfdiAVC+vQbggFAB49Cav3grli6uGuWB91wx6Y/+xcydw78mcHjK+bzo4O0wwTd5jyK6mJvS1g
azfZ6Ir32XJAa5Ls2LROJMkn4BNy65WWpflBKSGabsypc44cQCyCIsq5jzwcn5UOO+yVoft1pIxq
/QvZx9Bcvrr4XD7GQVDBbcc6YN8vjw066lk3FNQ+mOJYVaFzNhX8tWuAfEGcIQESfMSlXOecsuJi
xHiWDweoKFhQHDN+KtWyBGjW3ZbWtPq5j0qAQgl9tLGzTGT/6/lLU0vzk1OFN7PVzScK+eByCgx6
5BeaJdk0GYdYndB0ADS2ynZzkeXPrcqdQ8tR+2JokdHsnv0dERt4PPXYYAYTNoGaIfQ/Cbb+96Sc
3o1Sm+h0MH2v2lG5b3284v1R1ynyIGy+mxFEr8l7kgbRHSh/G4bvI2gnZ0ulLnRAOQUCv80+770C
VxBcgaLMe7qp6sbexp5rb+26FvSshfk2d+vkIh8UA50cLVlvPZ6ce0CyUAr8PPEoZrP7BL+MrydQ
6BQJNAadXAX0cOSAkFpcssaQqtbjet/jpc9bjguzqav71E7rwHSc8siGFmioGK4j0rcYEFoavvnB
WqjzdiPUi7XUw7HRloBkTTrCLzA0w/HbuOBAeSfXHRExe859Vz1O8atFpvdVkvR3PPAon2O5d3SL
kkbfUHGLz4sRI3DjWw/wvt1baC5xu5vWzI2STvYpmZIPkwUcTcYubyGISxVfVWNEWwZI0eRTVprw
rYjmIplPqrx3hibZ4+Bhv9pjdbbDPv7Si0Y8p9MiN/RdWQdDe/ZJGiq/yaI6Ohm6fxrakKgoksit
N9gnVchxbycU1degMsezxUzDS6gQU+Dq2d3kfrdcxNUSXppEqcCFLbSlt5Ux4kHp5SfbraCUis4p
P8suZ0DyObOKvcipk95IagWtVTsHITsUx6SJe7DG0qq2tjlxjWliU/a50tVsnqmhCl8FACdq5YFd
KXwUr0XT+UgwGRdcJ8ci3ho89CJK6WP0LS7IB3NIyw/eDv4sxMTFOBucIYTDjbGGuaG6BkI8sR7g
porVPEw2rhtmJ3xYlFkmXXgX9WG5Zx8BR1UMjVpxuIAdhRgu4mnJjiEN7CWGJ7m+3XaEd3hqDNrt
dWGqvS4HxNdarN6XAaQ1DpKaZ0BIJcMXj3XxOfTbaltEKRWkBBDvxeq7San/3FBMZWNIqzjbtAsg
s1HxnciikF90RHWNP8Q5xD1APdoluPGgi285EEfHwYmiS+pIqq0QVMH3Bm33U9M6bD0Am4H3bvdz
N8KmiJxHK/H9GgcS94uMLomznNXqLkvTRz1zWyOEU74nqXtfRo4GgIGPXPn6pR7BeGeGso5OXRXU
sC4q3bQgC/Z2miwrSmAJMmzjiD7StB54dogNynh/KD3NxOCKjHZ0u7jsVQU/KQ09DzF4jpqAhlvj
kVsJqereMh/bkkxxNgyXTRjO72ICb90KCLrVqN1Tx9V/4yzOJKAKmPA126k7qKr/bDjJ8pBx5lNn
BYU9yD3EpgCa1QsmxLlq8nMwdwSijdKd4H8YRfWpUxUG9sWuG/ZDuJuvKgjF4CYiK7mE+wjjycpb
dkWmQQS9Wi2XteEs+9GEXb4ReNbvKF+GP+uEoFHGcbppVR++8HmVeqOT8i2Fa3LXuBGVaPWg+fRB
OICbpkOeG7NpS/O1yDBDMcQmyXsWm5S6LanxACGa46yN3hdMFM6rsxLQxIe0O7Blg3ltDdH8HPLN
Z8QRYXjtZW4WH5D12/vCqpn87Zknqh8ad11ZvpiYBAnYazxja6yK4mjnptL1jUwbzM9xa2bT1jUT
tXNGAxZVXxH3o/ig5f4lp5esdcZzboWfksgVh9aWPcPg8jWRJFvJodUXLN75NjM0fKS46k2dhAeA
HAsIhEZcYuOvvyysqjcGCcvHqceYf9bZ5HdYOemtpw2u3wobBes/CnTGKFkCQlkhfQHFG1XzHJKT
uXoLnVWlrcopoJsdAHoYu58W1ZZHfGTLcwndCuirt5V1K26rGCSl38rAdeNDEUZDoMhy/GKQ+kv/
CgMxIVUl+Yz4waRYD4rfGRRAdHmliMDggAZxdrpL2FwzyhF0BK9KXKZwhyloLD2dxRTgwfuQ3SUb
tel8FpN7EmzWL3u+fNOBOOWvZvefRxQBa8inroJuArbgBKx//Nks7mQJNC8IdTVP/oxx+aRsP8H+
2Sc7neXGhqQXYY0sFtHvo+//meC5vtB7pecmieKOvvE/XnhVD3/4P8G3Grnb/msz331t+7z7U8lb
/83/7T/8j6//mzI62yZC/92E9Bcl86FZ/5yyMv4z76r/+M8vSfT1x0z+t9//r0y+9BgeVlVIIVHw
0f0haZq/2VjAuCvy3xiF+Ad/JvLd39aRl5sjOiNepvWH+TOR7/yGt8JBp1EWEVEL58+f78MfWuLv
le1/n8h35Dq4faeumXzPqDtwhIu058OrWi+s7y7qtplKG+sG7ZO9d2E1dF2GJKU2sUHxg92Nt7Hr
FAdb1dnDXENxLBnKwdNkz0yklcNZf/b1c+OAduzKaN7qIi2uZpXBRqeS8Y4vA1Qr5UIrKZfPo5c5
B+xDZBJb76ma8/qKrz0U0Sgfrpcqm28XEly3ftK8h2lmHYYKqHDeWMA+MeEnc8JeALYffErTDDrr
i67s5FCN1S2TE00Ftaofo8RxjlVOFFqM5kbxcDlob7kt46tCO/FuduzDCNnftqrAGH0V8GB+TQfu
zk4y7GxChkFNqe8xzji0213xpCJsLrKCYo3I4AShTK2NqplhTNfCKQ9Cu8travBw26Kr3SSTUW8q
ZRebebHfc8OvLkG/sHnnRNFZmOtspqd9EXrxTmZ59Ja0zrtOBJNDYpNMz1L2JxYlBDVBbh5cgzjR
iwYLEUd/YpMIHpr5kR8+8Adjfqfei2EndLP82lpKmtsSKF+qArRiNHF4VQsvJxXel2ySOYFNC/+G
X113fbY31mjWNGbtJz0bCrcUWUuGKcDJ2VIFtbmM541dVxeKqvezaJyy89Ex3EvwP5tiCi3GbNvd
yTL1r/BIFCdXk+/OAHmn5nAezqq+muCgs11z7Jc5x+zEKd2yNuVakUuKK91DUbE4CaDeOiYRuzSt
seFLAkOYtygF4xB7tCL3PrGg49PgzJ2+sHKay0rYu8tsPvL0qs5dgCSwJ4fituzmi4iDMnwiltoG
jkx+PYfDlPP8XKp2x0fj78y07tyzXsfWpdk1870PB2lUqbftJqIyURuqj1F3SxBlTb5LY5LH3UR0
DuQrAxB42LRj1AnPLWWkl7xXWIaTyuPJij6lnYrnpTD1JULFo2GxAOwLd9kRuAf15WV6oUOs8te6
Ig5HsWWXW4Y7+E1p5EMBZVdqjc/a6CgCnpdBfW66gWvQjYqD6IGpxizmuSZMQdO6LTCruO3KprWK
K49o6VFZOtmFGU6MsqdKJyHCsLVUF3K8brqLzPXfRV1UO8q3rHOF08OMkus+boJoZNEWD+SZB9yb
a3QOKF1uZ6eQVtrTMJM+CWnAWuEbuPFB1h3ioTlG8ZTfFC3k8chQ1Sunx4TFaT/uKB6Zv6g81SeG
4nmbtViGuvRL3KfLntMhrWWZpYgTZOdZWy0XslsI51hWd2QGhvAh0+7IldZyWk/nTyHlNTGEKVxS
TavLbU5t9OV6M4W2XlonEM1E1/DNk7Dwmut2qduEzg+4F6FwYt4rV5L6raD/91PDjtOhBMQWeL0i
lcGbDkNy9EWWFpdE+JePnq/KQ6s5Op8VALaIhcXTSzli929HvwrCHngCH5ImxhROmz7CeWZOQ/sy
xZ11mPpekOScjJNmqRtUUA1viQin1SZMw/xkcKIlTajDGy3qR9OpgbZFhmQSiXrFhZxoWsny/JvX
b/6o3aH+EkWZed1NLgx100nDN1OF+ua/2DuT5biRrEu/SltvegUZRodj0W3WMUeQweAsihsYJVKY
R8f89P2BylRRSuXUMuvW4qeVWVWmSiSBANz93nvOd5zEa4xzr+HbY4XEtouW1hsOVDmDWpSIVXCO
t4JgbQJzKyMYPntVZK48cnRYkEYteu/Iclry3seCq8qHPSom/ZIwTOOiNRwFVtVFfcbZnewm27cE
4nzhM86NPJGOiyyt1U6PY/k+DIgVjkq4ImFUFeuSJGcEPu4YXYeqSg965yMQsPTIPwGzc5cy9EaG
ZBP+bj7Saq4Rk51hhugpII5eZERFQcoqa3fbdvQVVUfiTqYZauubvfsRk0Gy091cP7Byucuwijls
Wtq6Vg3AOHKg4qKW54gO/Rd4a+PSHOKhXBDYUiHqY76IfTtoQPszACamPHnySwzyskix1rZwT2wy
HR4pPcwFFmvCjqTZ6VunTnDSJ9GqN2N/q0r4q0rLaG9JvzD2OlUipBTL5Cd4CMrGIOg+oXwet5aK
jQcfEj9WOB/1qeflsJ/swCReyR447tPPCHcMoOwH1ZIixsrrriXt0rWbNq7ktG9Xh3ga1QcjSo17
l5KB/A2ErwXxL0WFMc92gwbbd1Pa+5icl3uDzOOK9h9a0LZ8Ym1hUSgAvykP9kybaLgt9LxY2854
7dJSnjQdV1xybXPsJ0Aj3kq2GnZEQ95GqiMLcWyRqiTxFYqEY+xjYkwAGozk3yCnbKmE2niEOJMb
OLQtemgZIwMGReMIK6CtrwYTvrzeEsQ6cCp+pAiSG4W2FY2AFEsAsmoTSc3Zpxj2z0daLgt4W/09
Esf0krv6pBkjoeRIR290GafXbj2P7TuqtI30E7WBmxivuDp2NPeCcQY64LJjmwXsB4wAn1HFEnBe
F+IcwmWx7K0y3KDK6s7yafho04xdFH6sYUYp1/AoZ6ubzDfJmPKyG9O6L9lljTrNP/pVhfxPefYu
a6tjN0Xn2DMIZEDbdgBGjOuuBiafmGizbKf31/BeKpoXOeZ7YCVXKsx2HZzPc18gDaRNfJYlyaNf
iGcD1vaU8EQAwtgZY1jf261nXtmjuM48UXwK9Qb+s91oIHeDlEKh2+ArxmijtaTICC+7mSB4HlDc
krQ4Vd5O4SrEjFZfMLVQG1Pq46rznoDTJDuQHTO0AHJvHsgHB5b8Lmn1p3Rihcf0kmZgV2gAUaZM
/o2msYXGaH32Tqzpp8y11A5Lt9yECDuOpWCvmXy5JRVTLcvUhIAxRle2XmPD5a++V+O5P0Tm04gE
cjWhY17a6QAMpyHLjfyOIYcjqauSdtDrefv/WdXxtuj4X9uX4uIpe1GvtcfXWuRL9fH1H3+R0gTV
P4Xnn3tT7rKP9bcai9kowF/5rRqx3pkoCQjH5l8aQuhMsb8qLMBz8QfICHTbpWT5Tz1ivZuVB0gA
aJfyd2YP0+/1yEwcY+jNn73KMpgc/Yt6xNW/n7YYLDiCCarglyah+nsXQFbh8oZgMSMvaJdYaeWd
D4RZ4U8cql1RxMFdZIQhSXo5RPbWXvcCjSqbEttW6ryQQeCc6y0YXZNyhUohNJapL/OtU2IiCEL/
vmMB2wPrOsYTx/42QO3VelOwiyqz2oLAg1VLv2aJTR6XomhJtK8zCToV053opvFD6mrD0kXnvASP
pHDIIcqNOk4wYdQGe0mzDNFqfLLS2570DPK9texFw0dORSAes6Cb0QmgUAma4+jXNeP7Udd0vPXC
3CCwblDY0SN/Nbb1DHSWWembZ6mVBacmii10heltDaYagCa0oMCn8YLmAGWmH5Vnea5/blNqFZFw
GA6M6WhXzYl59Gdkj/02TkBeWA2HOUsOoJ/CtKAv38FxNGEqXIje2Nqdc10QuxzTf1rWVXFiZuHc
RCXjBLx87rALjBhsQwL1j4xm59Y3c36LkWg1PW7NI67ifIuwHpFKpn/WJ+OzWQs6sxqq0anU7qu4
gXzLpHgVIU9bSbIo2Nqqhm119sRGQIB0DWF0wAnVr4pP05SgK7GIZ5sjXOSUtJ97Z/5couiY2gwG
4rFfj6zDW1/PQNeH41PBHnGm1/pnuh1yW1F7MnEt/dOYs7yO5KkhBM8+wM5IdxN25k3TDSPaDHci
pwZEMBSDOaK87h9UQaQTZIt+E2uFfWZUmIs1psS4Kl1GIJB8zqY4uZFdfSyG4dplOMO44zxuh7vA
x7UHiE6s2kmSF4ucNITeZAe5scbd/THzbXygWDXa0MP1pzB2dOK6sHo8sJG6DDwFWjRluqGPxyCn
sen1LMlJcVnFrbPqhy583zODWARDeOL8uKvb/EANt0sK91llqFwzgZnbpX2wcAZ1gKNxUgx2rwwf
80A85uXatsuC1JWJ/JxgqEk55i4gsqspWaAjz8Ur3M6yhxpZd3ILf7s7UBs95FNYrAlCPxUVaFEe
NXVRMROFL43jIXA5YBi8PAQcdGqbcHrcAE/h1yf+hd2IufDYowuGeTwuTGaIQxs/mnKMt1kGFzvg
nVUmwNEZ9yUKaDxNVnx2YhMWTUFhGySBuVBZeR5lAHKFGIytUP4yE5St/pQ/mwEpYlnFTwE4TaJ7
VVFiwD5FavxshpZDcKJZnaF9DFe00hhTEK6wUrqANj2W934ODiSg+c1ofn4tAn5l5TDPzBSNPeK8
efVs9IWETHMYwCYTtlW9oQyM934G6cgP+l1rzwlJE1pnTJqnurOQAOO3WUU1UEO/K6EYIa/ZeCYF
7Vj3nBOV3OlefqxUetLNHJwnKtTLMeQg1w5wYD0z4p1Gu6nn0wlM90sfF8iCk/qjiPmZhjPcYRI7
uhqZJS21Y9NkFNNO++LZMXAJzx/WLEw7WsxPwEt2TNSJX2rSD4Wpb0XinlfQ+S7FXJWbkzDPEjxK
hDSG4UWIE/tDHZrGPkavEltjuMYybNyHgdrngkmzRxPIxJgwijhZML0DFybQguu9TR5e1Y3krY3q
KO2p2pJMdxV1NHIILUNZGiUUZpJHsHS5HkKgeJl59lqf5RlayIM/6Vu7qfxbZHUfEEGAUUDp3Bas
sgzfyDKzGb5kAZYGH47kehjncg2M2DwzN5e6L657J44viFeBTRaQVys94N+6BnC1IYfMsH2MxG22
o7efraLOiXdM4WseWa1EH4/SPGj6O+h513atMfSUpbPSRI3BI+sfnLDfprLItlFNOKPQgwzJkfOo
PANYEFuLPpJB28XyPEfGLpLFaCXtjl7ttnVJ3jRLAk5HXoh1D6univKzFkzwnmLAWsKCSK/TgSwp
B7QPfaCNr4ApR9ZM/AGrsxjSMmYLTG+CgeLFjhRbYwSI3O/ii4we+bbu4Bvyu8GXs0ELmamwQdwG
a0jYl30c9MuuAkKUucW9mING7CZ0iEQzXhxQorBDLLzXAuNKxS8CpWeGG7VD8IyG6kOP0IeJZgZ0
IDSGK8LQVIIfobdMqLNQ9qIzE2f51qucR5PWwwWzQLFwk75EKhKADCtjc5nOtCXTy6INbrB6TdAU
rgJCVVY5PIi9IauWcMr6Y1JYMWhQAF84C5atrr9XhDIcphnpJGgNXhBgb9/pnp1ux1HcKqNkqDET
o0b7RVbkLzWQoSwIUSVsGpwUxgfGIPVulAR0QzZgCFEf+wG0dtbG+ikRrVr6HOK3ep9b7OQWGTQz
j4odjGU2I7Anw7oRaYA2e+F/yGaEVaP8jNlYdU2UU00iJ8+VnVHWuPV0AV2a8eBkfLQmFxJN4nyq
5l9/bI0nh9iw1rbFkrScRT24/d7Lk3BjWDzuVY0btdPi/gj+krB6yIYLQ6/3fZGLU2AA9xd+g+k7
azfTBFmL8zzLOC/SAjexvWlbdqwE0z/Ltn2uMKYeyxCcL1EmgL/mTMhs0CxCpGnvqvysi1nVIIIX
+7KH3tBSrR3you/XUL5fMqBcx2KagCIkZrgh1WkZJ+kRkH3OuMjI0KzAwzOZ3DawnqWinMnN56xM
2xWAL1wntbpVkgYjYnlUkNG0HWz1ETUDWIj0g9vUZyTkvsd8fMRsctVnzg5GTgjkxn+YgKQ1rHgY
hTmXBYPmU3QRzEbYpIWVM3HYubL5qJXWZ3QJIs5bbrvu4+wT4BF7g9EOaoWm9lVlT0Q/k9IS5J8T
yemmMeBN9VUG8aQa21XA2kQvcoaJRyBb8ZEOdfRcBXwwQxwrRILhqi4dEBiZfs6IiekfHh3m24zY
1RlDFtDoQX5f5bDDyczdiWAqtknrlMu6M6993RjWSrBgl1bP9uogMLgPE+ellZqxSsUobzB0uIu6
9xnWYnLdl1qP+87sFFnVUbhNe0LNUBkTSGNaaxFqHFt44dhhzJOTmu8tg/2pcPqruobFHMSsbmg9
0tWELmoTJhaqhJSxIn0d1XfkiRbV7FRt27NQArArJnxKrfoYoFshfeDOTmUGOxwVlyAPb9GlnX/q
8ug0yY6I4sROd2Naf5xnoNx4dre2GA84jmkwls5jBoJ6lRFIS9i1+WJW5Y6zxI2VO9XaCjgP1X7w
QIPyJiiGaKHhwe30pFuH8RwW0xFW7ne1ja7Ei4+xlvlgrYtshSx3xM9EDAMEmWc98Z89PYLYP7/h
JJwtPKu7MFo2T2JjdiAY7TUW1lMXinPfzu7nTzL1+fXwF9+4jcG+5JW3o2Nv+Wj3tI7dBYl+dy3m
fAb2JAWaRaYWCvL/3jfIhEOmMRBubrJFdmoZMcJYmkku1qVGWhga3Je6mnk9klsRmThpA89/jpvx
iV5Zj/U6MJYl8ayrImByLFp3ZnHDzNIcDs3/Vf3+o8HcrP//q+r3/iV/aYpvZnFf/srX6he8p8cI
wLAdEgw8vtnXYZwwLQuJu+e6Dv9Nifv7NE4wcuPfzhJAjAdYCf5T/dqQGZgLY31gKMc47l9N475T
+kMGExYawxkRRnVODMu3szgfSCxj/EEugtZ+xv8GDcuILwAtvZh6/AJfzUD25YX7PNUv39yk3+aC
b2HWs4fg7RRw/snoTyRXB0/FnGeUb6eAdOxR+Xvg+3xlz8rDx7rTniYhb5xo/Lsx+vcTx9efNXsx
+B+gs7//WRiEEulPtsQ/Bqa76/3PtV/eB361Ln3rGCWAAcs+uiEo9JB3Yh9z0s/s8rnH+/DXFz1f
1B8uGtbx7Oqg3Hbpd7y9aHKoeUUtBiyGke1yHHstOZ4uLfdZcHyYyIzIQ2X+zQ99VS3/4adKJmQW
4HDU2N/9VDd1yq5K6PhSbJ9MvWoIFzGCo9XPrt20xchZlQRD7HTRHoOy2CM5PjRJelWVwSerNLaF
3eyHxLjy+7Ja4rhbRPVI/oGQl6ZdH6LMOFd6c5hs61nWw9/IgL+XZL8+ofCPac24sDUYaX97y1D0
1OQSApN1ndEBgURDP2x2E+LxWtfP9C64sAMo7LEimDjNx1OWxR8DQDu7v/7keOH+8Mkh9UfN7oIw
+QP9Au+vrFQ1AQ8CbbCoDXdPFuDH2kj+5ue8dpu+/7Dwc7gWsl7PcQCvfPOIqKkDzYk7h21q3EEk
3/DSbikkGOhZ6tiYMEqz+4gzRBrQpmdtqbd9QdxKmoZ7acOi6pWBwn54wUn3oGmMU00fyadsa2uR
l8AZUZOdURAT+UCKwnJGLLU4+oMh684jUilXuow+OO2MAsJoSdcp+5vH8Ucv/tsL/G7J4cCjRDny
MjIp9h6MEuK37GtvpzNzXgykVv/NE/Sjx5/YLvIGbEOgVnnlUb/RG0ifcpKtWkJgC8/HLsJQn1os
aItekYYZ4WLNYhhjYHV5hgt6Osjq0Twqr4fyBdmV2PuFSIpNXyV7xyS9aUBn1WrmSPZeo+26PI2Q
Vsr43C689LJmYmkEZfJ3V/GdU2Z+D+aXly/HkQ5o62+fC61tRZBNnaSi0ldJI909sSl1DoLVExiV
7LLbJAmTda8mvXrwcvxGDXxEp7wNB1Gs4H4A3OTEWSAwoMrMXjpbL5Akp52DX9Y7DSUZUqnW7//6
vflug0FNwnrD8g7y1hEuv9K3vzblnGiHYUJrzZl4A1oGRuRUXXeet6uVe6sF6ZXRQGBuYv9v3qQ/
WOfmnzxnohkmbV3d/e4nMyDnLZC4iy3cuhzUxwuGatNFbeQ30GWqXWgr8TfKfTrQ3y4Tr5eLb8ND
JI8CEBTLt5fLmIR88JDTdqekuMOcbaHaisNbL5XWrUZFdRcQabtqIDqeFeSocsgujQedrs2h9Qbo
a16kn4EcwNU8+gNQAf2ehua+d8rmtvCyZqEgD5C1OV3hRUFvOHDqjcljM8MPhkuWeAsHYTkY0cei
m+It4Y4EwfuKoGu0oVtHNECvc+T+3sDUe4QWe9GONfC+hCbMQjNA0hKYkz90oeIgqRUnK84fR7Pq
DtBbxYWW6h+gBgxrCCniM4PzzxiUV3ZYXcLExMw8rzWNrpGHnN7iD05R807tAbImJh9Cs4l/akhe
IgP0kOeQFVAjNk+gJ5CQDSagPPLILXtFRJR57AV4OziEx7hjBrXyOSldAQYO145HRnQnRX/fElK6
KQeGXCsY897SUbgLYk/edwbojykPD0loRStiNEmdCf3kCdi8Tv8TETD4mWdvihJgO3FNHRfLT5rV
Zs94rrGCp07zZGs53S7LS9aGn5aHEpXSITBGQW4EIO9ZhWBZ4GotBAg7NyDnOwfOsTCUbR9oVPEp
iebWjcP1SEMAD1m71KyebB6ECUh+xuSoBz1o2GQuKcmIyhIsbAkM9WbkTWhF/NHMgQ27VT4uG6jJ
G8PBe62Nlg6tgzjyLDoPVYo1gOBdSs11nOf7RtM3HqJ7proxwlqFkrltcmSK0f0rKjfW8yvkO9ln
PQ2DVZw0BquEACUsUu3WL5ne4bPWz6jX6RZYkgejy4KLMTQYyAulr/OcWBNDtPVlXeORDlA9EMtO
VC5YDe0MWgvYdUEHNKK1ckqNujnWAgBsYDEkZNhuv+hYh5oFJWGXM/x2MRDlUXgkeWAWb21M6u2P
ik/Z0+LyyEdor1VH1awDqXjF53Rdl565PTw+ayyIvq2B6WRjszLyTK0q2oALWtbbGEjzyraq9ky3
5a4z65eRGA+0GcUtZshqR5U0EqJk4fhIXG5WaZXNMS0rYz8iFTuXJla1juZ5wtMa+vonG4fn0ZzT
rprQIkx3GCNaraPGTFO/MXsN4EU7fAxEo9ZBXHCcrK2bKrIPdaB5h7pUMbV/Yq1JTusOtqJpGcnR
3lpgvldWnV5o+OQXhhcTK1b79lnu4WVMwyh/AbC3wtlBD4am7labT4l1PIczmQ2eLDA+UdPRDhw/
KcsPhn0RBPQR7bxtdm0FyWI1Fk41c8orMkdqpwVSSnZJ4uTeCmMvK6KLEKqU8Ah4stP7DmXCuEfK
U33o5ORu/D6FOzQWcmY9QBGa88dBlWSEcu8wvNHSndm8BtoHGnNTdp5CsnJD9MspCc7oaNli0WkY
AqqjjfgMA/17MFHDDsn4+9BOoCViqrOlvw0hheIPnF4wTRp7ZBFAZUgBq4r4xhxsuO+uSm9ayxTY
0VAYDGLC4UTU3GpwkOemIDP7KHi0U08smwpVdyVgxtY5Rsh+YmBHo3HZNCTNcQBAeEV/MivN8kFN
IwMb2icLA3evMep7oFZ74IekAkh/3WqCIDKFzyBE+YwnJd0ZCjFR4eKLabt+w86/EEb0YoOyZBAQ
xiv0OuUpyYed0TlHVAJH3FZoztLhkSMHd6EFiFs22O4ShJbLMkT2MCa4nuIQ1qVbXxWO+FS0rXcO
JABR3nDTmuoErwOLiVcihEqYhQnvLgX47WXtrd07F1HQaHs7nKyDMezHINePFWFyc7iZetS5RysP
IOey6QXbRUlvoFSMmpIK4Rdaf7kuXIBaeR3QVut0GBkgVnuQ53ZTngdWz5veBxjvkCiQqJcu9MhZ
e2XhbUQHi3QApT86tJC0Rh6RVAC5FPaqcgEIByrSkHxoZLMktDZjqC5Q2/3loHT3yAkN0WU2A7zG
xh62faetrWI2h2a5PO+dlmkLuW87BgY1w76KIOUEvXwfJldNScozMgbmcpqivehEw1mgRycD8tCc
OBq9RwqRbZxWv7bLFBl+7mbHQHceJLhhhgeyeQaOhqEKEZlreugaNbrbaGfmBnax90T0MGG2WqBh
U0dcHAhs7PSJoGvo9pP+OUBjtih0kvykGzHMnLS5z9arG5/Eu5lm5qxcOfqXsH9XtQFiN8HWhu5J
3oDIcsHys6wbVoKHLFLJhiGtddGXY7vGGHZV9bG3RokK3ynGrCC5naSrLQ0tTxnPWsZC9sxtw455
UD+EDoupcNdThkNoEOBNoySvyRetdonjcnek1I4DNLFVzkqV9tG9E5dindEyW7GAIPwSwZH1wF9V
VgBtqIW8Sm1xJFs2B5dF8xU0ibaO3QIvBOaGg+7FNLCUQcuKgRV0OdC7tDdjIvPo3Q8RRizPF/m2
1h6zLmIWgUn8GMblaejlnp7ItCmLRFvoSeN/qpKyXsdhYN4ZJCBdRnpt3EsH+T4EXfq7g1HdSLMN
byW+CMrMcdzApvJ3mH4/jaGjHbWp1g+tkOD1sV6d1z4JofBMxkeSJ9a+C3hcqKk587SSge7oWvEH
zS4xSdWRe51Nbrb3G7LamVJ2D0HY1jx3swKQCIZiSdmAFtAkNEVa/nheIRkkG0HcQTig7zbrCZUV
PFO5rNOIDS0aBfSTWX0YwMPdJEiXl4GtisfXzngfZOllRBmgd26647ydrFBzmct+1jdmHaepaNY8
mrP6MXkVQkZIIsNZG9khkmRwcYp0tmdDYz+edZRJ6n5S8KLPS0kfftTR1bo1BD1vVmBGDEYpoLx8
71V1dpGD8ZmsmDNIPas32YkRcpoDi35TOOlOzTpP4QfiqeEMGK3K+L3sFYtC6cplY5btkvuO+PFV
NqrpKEiRCCC/Uw5zdL8jLt2ftaZR5tx1U43ZTXOtHfhLiqlZm4qmEpwamY0HO2W0p+X6TVxDn+uF
DvhoVrey1XzEYJjScUX5qtUcJNWAGrabdbESgayea+REzppZ5ZElTxmG98qaNbVx4H9GdADpT5if
UTyMnPnmXMGUwX4JmOmqxqyxhVtYnKWzZpd+OeYEXc2SSAag8aztZQZ4QziX2I/GwHRYJ2EL7lm5
J7mDc91o0xBpa6xL7I3bYp5T2h399WUVgElU5kCGEsRtzCt9dVHP2mNNpsfazW5itLSotWx5UcxK
ZcDXxgYLIMc3XR45bwyzZiFeq1eNc1v1Z1qM7rl7VUAHTn2W0eZeumNZPNTZyCAYyXQZ5kijtGVU
MJ3pTURWpjldZW3EvkHBdRGZQYs9kXUhScwcQltVXOmvAm3cKpgNTWXfamqsrpXHwUul8XUHJ39Z
Dma5x23fHTOD9c8v4GIV0dCRPpraN0OSPDuzTlwP+4izap5RRNBd8MJx68Q6KrZIL44EgSKuLUes
iBm4UyXGSy/2JtJU1bmdkFIhnbxbI31/1Gb5OnR2ey3bOIQdArzIROXeu5WNJmYw9/YsgecJ2iSz
KB7yyCMwSrFW1AGsjzt03bt0FtJP/nSMUsRuhUnARF+SnmH0zj4cm+rOBbJMrcWY0rTbtZmFz6EX
40WsffQI5hCt4tgzcKF5FH109BFcrPUgLw5OU3zSZwMAUkb9KqjS/hSW3rANwBVcDFnq3md5vOZw
Ze8UbgLhIprgVNbcCc+drqJA6Kdqth8UXkVOzmxJEKiElkE54QQwLwxMC0RfbjWlzofZypDEY3wL
6qDa1WV01QROcGaiXcPKC9y0iHXjBEqr2Bs1ELmgsW4kYksErijcplnrFkCWuuw7TujABrsoHt/j
zZ3fXT+6KtDJDVZIqrRW7KOCSnHExI1YsESxK27brIQAht9tXynm3vaYuM9E2QTnlobrEEhufiPx
lqKM5Zx+8Hr7wcEscas1nP+RLEz5hyCroNUNPuIHzmLEeVemdVAAad4P+BTO0sCGphVlk8Qtlnju
Bttv/xjrqX5FOC7zGu4Fh4CVKCufQoglRhVnlGX6eVjruKL7idZzh41hMKCsm1N4m5RsTi1+EAhQ
oBEz5LhFZTyFEYwu7Jf0AqXcccbrDpIZWpkbJ7MO0Xn0db6jXvrgM3Jdi4R0NncARYhmIgJ813p3
XWnXp9CZ12HXazeSdIkMD9g+TtGuBoZe5asS8JaDLbK8TYQZbHM5h0LlHmkPxc0w4A2NYXA+cQn3
nh8N+14l57kxfHBrK3tBgRIteX0I8vGo0BtRAmnvB44iZbcoPNWtHTO8seEUztW6uRBgMaEvmPmh
JhIKezTPMXqPaDX4z/AXe7jufb+sZAqE3E3WHoTGOnGG89qFbjWOzrSZcFstEN5ZKKFSckb4Jzn5
wTGmvFhVEZUcAmwjoKRLOdApqJu8guhbhiG8rDiysdWY9o4TOnJOa6KvahH8ATfvYU4kCal0N4lm
MWslmSJbFMgENiUghGODUZnSesg/V6QOLNtxGk96EE/rKuiPLICkHWjpzvfj4oGuRHd0KpulePCS
DTVjfpGQKa0bdrGOUm5xOHb1NmemzfHfT4gacadqryUVitzBhLQ74LPoh9Y8CSsJdlZrwuEbVH3o
J+i8q7ZTYB/6LgqeeN0Bd4UwDqIutxnacXpipqoTtkjly1Kn20+TydKVdLE6K/yiRBbTY9Rlxtit
Rs0ar5BfQcAZ8DFx6gsMwsGrQrtiHCo35tAb9xqHiWp2nJYbdGyYvUUM6w6vnbAnlxOxNSdAzhH0
1bCHzFoc9Hqy9jj8021bKuNigCO0SKxCf8qMjHDGqnEJB0dtM3aGucvYCU80DqY1m67uYEgXJiG/
FLuIw/T8OKnaPKUVaTOoxtLoS9fsv0Suf8MSAy0wD9n+XOR6/5SmL//t+X/870I1T2+nfb/9zS/T
PhfYuivmmFZCbSEzubRxv0z7BGM78Owk5c4sE8N6671z3nl0adk0MOzptpB0FX/XukITozC1oOnM
FBTn3yhdTW8e9LydLRjQtIHb0D/mG0L+n4ccbzrhqd12w4TLfeGJNl1BSQfpyRB+L4pGcs6Ql9CO
cJ87jdyGIRKywXQvE7u/nQopaD2EWJLojkHzkCgwaLdkjfW+m5DJj2XZrfD1eYcQZepGc8tqBXwg
WRU16tSoabTrAF70OnDLYDOW4nFq3H5lM0c6NM6UHcdaifWYeymHZKIpUi/ArCyrfgFr7JjWyXWQ
q3oVQYnAWlZuWiXQjlvJKY7piYwZAp/Wt9QFirZV37t3Qo7NhzBXaPxwK1HROFvESvkB9X2zELjU
L4MMY2AZgoKeFTqIBGBXBIjPjVmygFP9rp7AmmaR9h4+fr/2bEgwPcq9OOeImodpsOFEa67D2tX3
eu8HK444BzdV4dacuht+h+AOJohx4SStPJpOWy1T0iXN1hkXdHnu/Ba5bB247CgzuMuU0AQ0MiM2
UqgROUWvrxW+FN2E1mhp+/kco7eIWM2W1XrMnEeUBPElVoULGZhiIZyAzGE4hwKE0jLh+yIWIJ9q
LNXHgrwPvZewYF2mu3aLELHQX/8Oiks0ghmyNla/KpSQYQhSk4oFzkpy+grNQ9V06C1795NPHhy/
fnuDyYIw30YwXqLyNslG3XRdoROKIy0Sb0LjUMDe3+LI9g6FhhrO97i2PvW9ZTIiTZQCQIwZEqZY
CFQMcFkXZj2h8EoRGnI0zZZdTuMJborDmJHQQlkhWPFKc4XxYjfVAShFJ/vAmB2qdOmiKSsCIFNR
VrKf5WQChQaat0AVGNwUEOEMfY/vehk6qylcF6MZHjndqJUXY3Yq6kEsU4M7JKVp3GcjKa4gPIjC
CIniAPDZrCIhO7SCAvcgyvB93eTOFk8CIsIJYBkSbg4PZKEhWuJkK1Pp7ho9UMDIrBfXR74Ere+a
nnW0yJWtX3LEQqWnNdhdxeBspYerSq/kS1djOld6fp83ufEUeOGGXtl8SqfhVGtn5eBWV4U0xkXq
1eVy0niCK3N0T47qjxCCFViYjGw4SkbEyR2n+h4WzBi+xNw0JDaWsSJWHVuUOfg+hF+gClxrf9uP
mM2kRRuYcUWwruJA7rxRx3NrRJRejMwXMrUjDPT0hhxw22uTpK56Qp1Y2kZyY6IXW9OgUTgwBIIg
pHWbCBPHJgZMdjYxdl7lNe7LHvrEhvbGtE8mZHBjFo9bAoiiA6pCGoG8w70dIXkCw3FqyQpD8UtC
WZX1xcbiziCfbEtiVApt2gDLUhuESO5xpIMPSltA37bawrkvUWudc9QUC8otJmJ11r83h5bim/aA
VxkVGSzWCIDMmJOrjeDS7YsLclJAmkjdvW5gBvE+x/k+wPuElKzpHzIVNfuGyOhlxMu8UWXTrZOm
HXEny3Q1DFq4B+zCZzmFyNFyZqZ9VB2JOoJh4ji8qVT3C5OY1QsTN9im0nrny1jwX23Xx+hTDcPj
c/O9l+Qbw8ltkfGfv/y//Ok3mn+dT/93fvnfruSHhvmvtvH5Ty+LKGeG9QdX/T/6P/3u//jxN/pn
DnxnVuZ8s/+//kqv7v+/+g7pEySh9vnlf/53+zVPBfHPbE6Zv9jH0yIPfvtjw3onHdtD02Lqr1+c
Dfh5b+7Qn92Dv768P6IJ/vh9/uoCvvAJ9s9cAG1Nxqg/dxOMdwJSBf9B9jR/cZVvb4L9jhttWjMC
4MvX/6ebQEM9x3R9/RJERf72PMeQ/Z/dgu++w5vnwCKMhwpUlwBlf3ALzHcGgEGdCfGXr1/uOZiP
m//sHjw9ZxF+AkUT9VPDB/2fd0EHgwtG1eHc+vrFJPztYyDeoYBCxjKL3n6tlwAF88++A6Qn6YLz
PyjJrw/5txdvUR44CAS+/vGvdQ9QyciffgIEj7nFl/xtNeSuvr0J1jtmsOBB5Zdl9xdaBn9L1vq5
ZVCnprNnERevwfz13V6AwBMVIFXfl2ftF7p6lKU/+/zb+jspdMK3oM/86OW330nb5um3frmVjxnz
TIP+uY+eLc6cha1oar98ffvgGzz4BmAn95f76L+i0X/q+i33Hfxu1JoOb/bbN95+ZziOgbLxV1vy
DWnaX34pDrpgjL4eI//N4Q9aPLuZwOT4w0/dfIePWWIz/gWvXsyf1E995rb9jsWOTY+27g+eefmO
tc7S2Q5/uY/ew5T6sxcPIMvk2nWAO69f9N3ePPdEKXIUoL03I7Tmr1/uvTdp+HxZin/i+bfeWTZy
ZfqfX67y25tA8YP8njwBB+Eqj9ovtOGZYB//4ZH/z4+7Dic+djQ4BV8efz7jN48AbWE2A5PS4su9
+e2R+4Vuwrz0w2H42TdB51jvsMj9vgZ+e+rhWIzbBKr5b4+I/sstBxZWmy8P6E+9CfZc+KA9/tFa
aBjv0EKj7Xd/uZ3gRxDCf90EEe9mp42LiOmbV4DLNiUhBbPT6fcd4tdaB6wfcE7+9dWb7+ZkQ853
3y1/JuUwAEWw6r/a8keI4R8Mbv/6sv8PaVfTmzAMQ//KxB1pu+0CEpv2cRjSpO0PhDZikVpAjTjA
r99z4mRxSwuTuRXSZye0sf0SO7CAWNFFRUeO9nu9f4DDj3DgHgYifP7h998wR2aKELtPmjowiM76
omzn1QaJYBsCMHFG7BgRQ6IhLSlG6Eih0fVSmIhg5oofk9kLcvh27uBQtJCVepW+fHe2M131g/N9
QD+eWE0qKbSYrTbIeD+7ktQK5OafIouZULOY9adwn4zHYUoVyNoSOpJFWuxn05h+FaHIxOiR24PZ
yfpEMcbVIr+0dLbUHPVpzHYnxoTDSK2AV5zs1Lg5ZZienbl7oyspJ/I0WjkfoO2ObfmnckSkBnZb
7G2WKj+GaEONvG83pqtPQunoy2uh1/ReWV8is4OsRf50tkZtDBClEYlmFfY+tdCrQ//ZYBZLC/x9
9BVyY0qV2UlSI99W0Xg8STtHrFOT1nhxMiXweN63EniNiprelgPO6zLaAb+6hUWpeDhsTzwpmVDS
qv6Fd931JvEcskyDX7KvOf4cWt20mnbpNulSUIuqsaZb/gIAAP//</cx:binary>
              </cx:geoCache>
            </cx:geography>
          </cx:layoutPr>
        </cx:series>
      </cx:plotAreaRegion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 sz="1000" b="0" i="0" u="none" strike="noStrike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cx:txPr>
    </cx:legend>
  </cx:chart>
  <cx:spPr>
    <a:ln>
      <a:noFill/>
    </a:ln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_xlchart.v5.9</cx:f>
        <cx:nf>_xlchart.v5.8</cx:nf>
      </cx:strDim>
      <cx:numDim type="colorVal">
        <cx:f>_xlchart.v5.11</cx:f>
        <cx:nf>_xlchart.v5.10</cx:nf>
      </cx:numDim>
    </cx:data>
  </cx:chartData>
  <cx:chart>
    <cx:plotArea>
      <cx:plotAreaRegion>
        <cx:series layoutId="regionMap" uniqueId="{B9CF1657-A8A2-46F2-9682-8E3EF0F6A345}" formatIdx="0">
          <cx:tx>
            <cx:txData>
              <cx:f>_xlchart.v5.10</cx:f>
              <cx:v>Finanziamento M4C2I3.03 borse di dottorati innovativi (%)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450">
                      <a:solidFill>
                        <a:schemeClr val="tx1"/>
                      </a:solidFill>
                    </a:defRPr>
                  </a:pPr>
                  <a:r>
                    <a:rPr lang="it-IT" sz="450" b="0" i="0" u="none" strike="noStrike" baseline="0">
                      <a:solidFill>
                        <a:schemeClr val="tx1"/>
                      </a:solidFill>
                      <a:latin typeface="Calibri" panose="020F0502020204030204"/>
                    </a:rPr>
                    <a:t>2,2%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>
                      <a:solidFill>
                        <a:sysClr val="windowText" lastClr="000000"/>
                      </a:solidFill>
                    </a:defRPr>
                  </a:pPr>
                  <a:r>
                    <a:rPr lang="it-IT" sz="7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0,4%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1Htrb9y4su1fCfL5ykNSJEVunDnAptTd7vYzfiTjfBEcx6GoFyVKlET9+luePCbxzjwObg5w0zEQ
tNSUSlysqlWrqP96WP71UD/euxdLU7fDvx6WX18W49j965dfhofisbkfjhrz4OxgP4xHD7b5xX74
YB4ef3nv7mfT6l8IwvSXh+LejY/Ly//+L7iafrSn9uF+NLZ95R9duHocfD0Of3Huu6de3L9vTJuZ
YXTmYcS/vjy7d2DQyxeP7WjGcBO6x19ffvObly9+eX6l/7jrixoMG/17GEvjo5gyFMs4Qb9/yMsX
tW31p9M4PsKUxIQw+vme5/cNjPt7O3634v79e/c4DPAYv///x7hvbP54+Ojliwfr2/FpsjTM268v
9+N9be5fvjCDTT+eSe2T0fub35/yl2/n+b//69kBeO5nR76C4vkk/d2p/0Di3++cX1f7eVp+ABTk
iJCEypgI+ftHPIdCMCplLMhHpPDnW39E5B/Y831Ivgx8hgkc/8kgObO1GX6kc+AjLiiBP/xlyr92
DnrEJCMxE/gjYPJbRP7enO8D8nncMzzg8E+Gh7ofTG0gCoIP/7CAhY7ACWDeOf2ISfytl/AjJDCN
BeKf7/nRPf6ZLd8H5Ouxz0CBUz8ZKP9u3pnRvji/XyHG3td/6y7/iyF064yvTfT6sX1czf2L3dO3
H7lU+BHmMXzEp4CafLtU4iNEBRNcsG+Xyv/YrO+vmj+5zLMFtHVHr492P9kaSu/r+3fuR2IVyyPE
Ey5x8imUQiz9OtRyoCkJZ4iR74baf2LQ91H6Y+QzYODET4bKpoFoex9d2eZetz/SjyDPkVjElPwx
+V9jg8GPMGJxAv71Mcx/DLkf7XnxD+z5PjTPxz8DaNMcwaV/MoxOn8Lu52n6AZwRH0lIdTzB6Itf
fA0NOUo4F4nAkCW/huZvzfg+Ip+GPQMCjv5kKKT3TXff/sj4RdGR4IgBVeTfpSX0SFAK0St+xtr/
iSXfx+KPkc/geDrxk+FxarT/oemE0iMax5BR4j+o+Vd+IY4kFTGCXPPMLf7eju+D8eUBnmEBx382
KGzz7t69/6G+wY44ASxQ/Kly/VZjkBCjJOZcso+eg56lkdN/YtGfwPLH0OfAwJmfDJlL89jYdvxb
wv6tKvKX4g8D0gVBCWH+MXt8S5CTIwkZn2AsPgHzLIn8E4O+j8sfI5/B8nTiZ4PF6x9btSBI6RC8
QHn4CMozGYgfcQzRS/JnbnL5t3b8CRafxj1HAg7/ZEhcQ9x6/LHMF4GawIA+fWZX32IBNUscY4zZ
J+0UPUsn/8Sg74Pyx8hnsDyd+NlgMQ9PdcnnTPv/Tnrj5IiJJIG6HQr3r7I6pkeYMZzEz+LU9d8b
8CcofB74HATz8JNhcGOHh/sfWhPGR/RJhBPouwQL4yMMuqhkyTMs/oEh38fiy8BnWDwd/8nAuG1+
rHZCyZHkoIdi9C2xwgSkUgTVIXsGwt8b8H0MPo97BsHT4Z8Mghv3VA23Nvp3DVrov98b/SNpFT+i
FNNEPC3+r+MTPiICC5mw+Eux/nVR/j806vsYffcizwC7cUf/hn8/V7/tSSUef6R0AlUJi3GC2adG
wjPnwVCxQz2PoDv6++dZ4f735nwfn8/jnkECh/8/x+NPerMfF/DHpP7NT/7njWhGGGMIpvzzfH/t
OwS0/Kfjn2uRZ3B8bhX/uTnfh+PzuG9M/9/uPP95S+VLtZZB02zze4//q8b0X5/9/QFh38GzoX/V
efs4W/v3v74kkKyB3H7ZO/B0kW8Uwz9Ktv8Y9Hg/jL++lEcEnAn604Aix6B0wY6B+fHpzFPFwngi
E4okYgnHULm01o0FbD+AUAmNPOjQUCFABnjKVIP1v5+iT8WplMCtJUmSmNIvOysubR20bb9Mx6fv
L1rfXFrTjsOvL6Gr8/JF9/F3T8+XECRAw04I5jjmksgnktg93F/B9g34Of4/vXGiHFo2K903tXKI
tcp36/Im6heSomm0qWajO15YvZlWcz77MWMVyxgtr4uiXjM01UFFo+wzjZn0CjfYKRaPtE0bNK+X
3Uxs1ruSXzNHi02FB3+3ct0pLtfrdcHjnjYovxjr5p3uqd4EMeNKTV2Udbk+5r1t056aMhtCs16K
IrlJiipOo2Q5dVOUxa2uOhXPrTwsIZrOAIT4op9cmWrpb1rdc1XL5R5Vtt+NQz2paKVTBs6EU9k1
xabuIq4GNNzxajSZ0GaL8j6GGeijLQqN2fR9UqdF7a+nqGs3Hrd8z2FryLaOpv2Yy1GVNpBdvKy1
YqUVWTf2Xq28vu2KJWwo0m+6Ri9aJSgyaez6PoU14jcLW35by7q/mEJk0xBM2s7RsDUl05u+GpbT
njKdysbtRV6FtEp4fFiYO50ZWrNk0ncLd31qh7HbwH6YoIp46BSdm1kVddjMtEa7QMqgqhzhM87w
26qN0KHTeN0anA+K+nA81jk8aU7GlCPtU+S4TH0fycu89s1BoyLZtaiS7/uO2awNrdgYVFRZ3wy/
8TXsnV3Noczr8MaVVZ3aShSp4RinmrBUJtOQNlNnATxClB+DTEtgAGkHWz3UPGu4lSu71GDCYG50
uS+LCgGcs1GhqCIV2hDtvePNWVfbKVtq36p40uUtGxuaVcsasnwma+bGfkpJ0hZZN83LFpHx2NOD
wDpOuyg6q9lxMvkDFiPaMpLrNBpnWANRq5KlcRnp+ykLCaxYghezXUfBUnCUaxx1Nit9meboeIG1
kw4j7tQ6jdd2iJRfe5120lVwERx282LKvXDF1eKKJDOmf2d6sYnXViiDanorJ1Fu2NzaC+TMaxnX
+cYta3SSl1Wl6jxKMl/jWfVmjS6LqXw/NuWg5ojRW67b5jxPNN5EETfbVqJmY7uk3tGk6za+7nNV
6fE375oxXSIvVN74cJ3nU6ekKO2lrNY6JU3XKeTL7kCRFzvddNNxzsdo3+bzqJZ5ADfPeasChdvm
tAH3GIw5DHM7aBXnq9w1Y+S22gapJtbI3SjsMcMl2k5UpKFt0iLmTebaXsLhpNzLfBUnOF+C6qYl
ZNG8vKICYsuK5ft4XoQqKhtv8Dyl00plNlsyH2zLo10XUMqtvq/m2h3bNRKqTeZIsXoK24k5eBxW
pt0U2W1OK3vsbRjvGjxdJ0khthSvQxq55KFqW7tdqvAq6uc5k9ZZVXftpFxcURUYVUnfjWqIhioN
rKleDbKez4TpCfjJyNJ8bO1xVWqcOmjMZiOPbaUsw3nW2Xbe1DhfU13V1RY/XQ67t5Mti33QsLZ5
kisUm+g0QCg8H1piToq1Mmkn3Gke5VRBG+SO5vUhBiAOZekeParFCcjxt3Wt87QVN7Vj+riY0FkB
jpVWRTxvCjZqNS0zS0ltkouhF1rZzu3m3NWXaGxGJcqWQgiuTnOI/IfOjKXyywCBJM4PmtT7aixy
NbiF3+VImu3s6bxDvtGbObLvczzZFPLMydRXaSXNoIoyT03ZLqrNpVWh1/LWxxAFI5eXqiftlA1J
lQ6e4Ve5i7K6G5vDGOfbssXFbYPz6NCQhF/wBpbSvORCYcfsFjJfr/qiRZlGPVxoXsJ8y8fxHav8
UqpWhOE4LHG5tQZXW9mwaTu5OC1EVWVxN60ZH2ateCH9xg7dlA5mnCCg1v11NKNpb4LpPjRyrvfE
t8OljhIIPZx1Z1E+nrikIGkyrIsqUL5zos+PfZgmhU1iz7uWlveTG0+ajt9QDvMpc5gF0btw8EsR
vW15Xyl4Nrv1xXKqE/+InHXpXGinalTzLKYW7ZqhftOZ8sM6VKPyRYIUckusbF41aUOLy8qwg218
odDMmiy0lKdDV4+qlxC+AxqZYonPhoXLLMrLszi09pUQA0sjI0M64gaM7+olXfVaQogrXyOLd352
VTot/jzC4nhm2qaDA7fT5ZtlmU+6yG8njyFPzBPf2MWLdK66k1HwSeVrf0WiEzKs+/xpzDoukNTc
TTKgD06gNu2G+MEv/RvdgYOH9lFMBqWrEL9puI+Ski77Ad9HZb4JqH9d5dEVabAB18ghlK3jOXfz
Wc6LUU1o3mpUllmy5PDjsvM7tOrb3PTvra9SOVdio9dlUk03twpzkxnIKint6cnQS7pdvZu3xLWV
clPRvqZJcdJY+8p557I51OQUQOQb7w2EMCEdPMmwWUhFVNkk+WYYTvIuuN2TtJwNtB43IdHFTW3l
tGmTnO7WmbaZ7pNjRFh13OX5qYw7BtGQhNeM5pBMO0tnlfOh3s64F5e10RetD1QJicRtGD0s6zaE
y5piSJMyLj44X7pTjZf6pqYaZoBgyXdTzOp90oxW4crnV41YxZmLYGrcOO+nsVmvCay2D3SSdcaW
IV8z8BJ21gvrjkcUYp/2dWnVwGR+N0fNch6wYCfaVi7zRR+OXTE0WYQ1OiZtBRm+lVXFlB07ctX3
9QfbrFWjTEzwaaFR3Shajvl9MXH0jstOtqmfImrgYcf2wxBadjIRlh+Ao1Y1zI5mB2aKUnEDIRtC
gsC7heXxa2aNLdKisBBwKFsU73w0p3hcmiLtUeRsOiEesrblyzvHuyQdJV1TPPBx25q1uYpZlW8i
7fWlm1xyGCRqL5tAj9G0xhBhlvVQ4KpI18X444rN5aboot96jQ/x0ALHGwfRZJ2x7MS7qNaZrb08
7xx662GlpLA9IEmrpglqcXLNViL6DbNE50p0DRAAv5avbO+TU0dwOKuN9ODmQANLSIpouMlt3Mcb
w0eONyjM1ZtWa3lVj3RSVfDshuCWpUl+nbQmzpVxXbvl86RrSPojsYpW05zlVuPjGE8FpKC1fzV1
J3PfDtU2oa6xG7C5v5nzNtrDPkt+Kp28kGw685N5DZ4DyaPolsPIw9VMwAkd8CCVsymoEVfR29zP
9WZpklk1EuuUznZK+z5Gh3JdS7g0rQ6lhzVPTE/fNjh+TCLRvI2qxe6jVfbHXeV+y+OqPfg4Qq+7
vFcVwj4th3BHirLZApGGq7LAFW/jKaXDMJ6UU6SPBxNLhYhpsmXlNm1NDdNa5wpTZi6Xhr3N584o
8No+Szi6xmS9GdryYnZ8SXsysa1F+k5TcOo8AcPxXLozCLhWQYKo1EKj2xi23KRkAq4so1KcedaD
AaIeip0mtoNJwB2FtThXeaeaBdhhr7v6xiZSnBvatCMs8whi82qL9XqsSXU9t+wWhURcAkNvMi+b
XJXzws7y0W4B3/7W4BHvJA08ZU1N3iV46SG2F0SkLjAGYSahWpVl+Z52Za1yWbwuIVNsWuf6A1qt
n5WvumFHuXhf1WzcrG17vuJ6VY3ptrEzh2Rou6ydRXHGzBC9r8RCs7iIHkdPXznalB9YNOZmk8wY
GEiZj6qO2hJuGfd0txR8vCws7o7HCoWzeJ26zFTVtUHrvMXWpFiiTjnj1qvRlSyDPA0pJ2izWckK
+bBZdEjrOaouh1LEez9w/ltEdVWmaOy6RWkmdaxgy0BxWDkS6Qg31arlOj51ybJuOoiqZ2uPo8fG
025r60GfIdnWp6gXaD+TEd9L3vIP0uXuXRBTs8V06CO1FPbRAumulUXMniQDrNelb7kChmJPo7FN
9mEAKKDQXFKoltqLYTH9ZZGMdlfNwu16Y1AW5rAe6mHglVq1hIgWKo3AIUsoK3TRCqMYssNl61EO
Id+iKsNTztJyiavDoqv+jtV6VK2j8VXcxt0mBJJkkJqjlIjEHNoOxVi5oW5upnwljZLtRC94u9CQ
EmlkJkc3nQMFK28QSh6hAdOljddjKuYhT8uij95qnvTHIYqK95OvyCUjDswcTE7eBC2cUc084Aeo
skU2N2NeqLgb8XZclvG2cQs+n0bIycVKqj1E0HzXQrU+q6oWGmaLhJSOE9B0PcBSBaOKtDK4yciY
a0Wdj7OI+eGNT0x33uMi7JEf7Ib04cZFvQ0KdbIj6TK39bUsdXVWx7W5aXiozmlYerjCYN+7tjzr
65pmPQ9YhdI1WT/l4T0GKrDTvvcekl/lB8VXx3sl1p6mXAt5Xg/1sIUgP7+qe+lDapqQ70fSTxK8
q8+3ZpraWgUfV/d1AxlL6ZDAHtywHDrWdbsSePoeOWnYJq6xeeOlW8++fsHhG7njwUIWN5BNP6of
X77+941t4O/3Nx7+OPj0Ksof384+v8Pyl7/aPdqn/XvD8x89qVZfrgV3/6RiPSlF33z5D9nqT4Sp
j6/E/MnJf6ZaYUEo6Dh/rlp9s8/tSQf6NOKjZAUNQ0Q4vHLBMShTSCTQv/0oWUH/ioIiJSWBrSkI
FEkQsz5LVuRIwFZHKVFCCLRdCDQhP0tW6Chhkj41XRiGkaBmfX68bzAEke7T968lK9iwDmXLk7D1
UbACpYokoMrFDCwgjMN9vhasKvhpV/OA1Myj6pSBe2/IAlV9F7hQfOmm11/NzHfuR+CZ/uOGIoGW
HQXNG8Nu229vuBRAg10gSBlob2zWsWgULhIM0gO2qmg0EO4ld2k8ggIT0aJJpeE0TUoGjM7N6dro
JrPIjqm2/tBXEfjTMiG10oSonvegjiS6Vd0IhUI0FRDJa4iRM0oq9dcP8mTns4mLQSyWBMH88fip
K//1xMVLIsHvDIYKZOW7jqxk03HaZXJqxf6vb5V8b9IodNhAvIS3QDCV0EX4+mYJHYGX9StRLBTp
qHOpVleetIiLraaTT4Ob2nRt8c2QlKUCpgMT4nt+KPLwymtDNwOVq7IFPU66NjqtaVvHyviwbGI5
XbVCFqnwYd+T0R3CgtsNn4x/Z2Er8LagS52yUrON6GdQmGp3S+Lx0MZs3E7dWEC93AOHMzJO8ygA
UwZhw4duUBWUrMpYxNPQradEVIOSM4gqTIhd3+AUW4A56BEDpmIfsVBmgcyRVvPKyjtnp3IDRVK3
nacBKTqEJaXr4i+bqANlojzNvT3pevSAtHMnpmsOdhnGXWmWdNHjRVFMW+ynWQlR7tcqOp6cvRqX
/ho2Kt3O1fyWkOgtsx3e6TlaHRTVa7eB19fYZoay5q5yZbj2hvOMTi3aTGX0pqL2fTFOzW7BXgIn
6gPgXRUqGGKUbSDTE00jFbHpFRrsg5iAWvlQJNskEbOCWjw6A+320ifto2yXa+AzPK25COk8s+Kj
JDLIdr2M7VwdpmYuFEk8SRtjSJ5B2LeZRzM/VG0xbmqoBTYViE1qGEK1rQt94bQku2Ial3PTl3xP
yFzuyFjDV6QvujKaQG+jfJ+LCV+Rip/XjTitCNTvdZwXm4bH0yXy4C5D15fACkZ7u4YqOZHGum2z
iOKxF77fg8rgYW006yFaBU/HiEO9NtNmOWXT7Ldlhfl2rmHu8LwsSnh22S0g6AoQgLZGN/qCdn2f
4Vjn2Wjk67nvr0Ek2aPKx9dBxu3bpJmKHYM0ucsxiOVAzJob7QqsKifudGV1Cjr1deTLegcT312S
3pFTEfvltunoq7kGYVLTuN5q3tSg+NZoyjz9MJpoS53jmZHLtCUavRW+Gk87YJwgn1VWTXMH6nii
zyovx7TDUAw3I5SZoNbkmehbqG5pVW8hMDZpIld0YWaoOMoI1Kuml1hpHVklQ/PWty3ekspF+97S
6vUyg7yQFF1sVNW0IjOsACact3LTJdoB27PtcRfYa92A5GpFfgWkpdhKwcl5YkHzzfuKXDdFPag1
ZtAI0BKlCIrlqivtMQ7iN7J2+n6KWtpklQv9MYvwcuzQSm+d7IpXMWlQ1i+1eaxluZ6VU083wsX9
Ne+LHaKrUJGF8gK0CNYbnwqQ/+o2Tm6YX7vtitgHKFnLd6105aFwoA/7Wsw70YLm2c602pXdHN2a
AZYaMHC6tQmB2nEOt4W2UKdH/G6GnssOWBrO4hIlu7U2HqumLPwbUXZil4ceA2MtuenTfuE6HaI5
3iMO5rNOkz5rkR7e2rUDsXxA+L3u+lo15IneJNAH8VABhpwi1Y/ro7DdK1zQJxXLQskf56lltd1b
Js1JU+n6lYDiJi3pPF5UeW1U3raHpIraFNRDCYVSjtKJkKBqmiSg9cxcoaG5KsmQn9QQkN7QuZQg
RYZ2s2judkVfrplw4XaIlgCdBnti4nhOfQn6poY+TFZWMlYYksOxLwlXIqIBRFPxoSvNW9Gwu7ow
8ckg4mIzsImCcJVcxr6eN7mOX1OQi7dzwDqD1ok7YT2tfAqSGUlnOcxbaH8VB88d2RDXRU+thpsS
2yqosl8UKgu902WIswArBS4Oircy68wyPUzVlsuBrioMI78YvL3qiV8zCsog93zbT/ykEaBcmQIo
AUSnFf3mTHzQYo2zEi3zbm3Jh7gfL6xYzmLf5ClO+jmG2g5KsX4kOm3LqdmUxk6nTYwuJNX2TAPk
cx8VqYuJfctWX2/WBq86tZzKNB9Qdxd4NzjVxVAmJlAn26YEfWaB2hCqXL+B8rFRdimaE8OifJf0
tYZws4a7KYrLrMVCZKPWw4l0ojoW81juqjJvjyc9j2lBoNKRQZ95IPqn9SqS06mDZd8giGslmbN1
qOkpypPHSK5cTdyWioJEtWFDexdaWNppGCeSYT6bTY1oeV6trlCalyHtGXQiRE1dlrcY3CyGGA1h
CqXDzOasGsP9XIv3fV+YbWC+ONYG+mE8GkFeGUFi49bvKsIuaE3uQE0aN3OSrFnr2uScNHOyaSS0
dla0Y1C3QSFR7vE6R1tdC3ccL1W0bVbTqbFqneK06eEWtLwC9QTFKnKyPBN5bk9XbpLz1uVDWnXy
gbegpBQV8YfabPLZPZqhgJo8TmKIdgSfl9QP4OKth/TWthlpApSGYkKb2o+pCe6sXn1zHsIaVA4C
bDojAyoNM4+LH97RtdoY0Xi1rN6f+I4U1+M8sdOBxOdzmUP7Sde/IWhKbPm6gAoWRQAqH/DWWnsR
YOkdSIkuelMMQBoSppCe4w1q9LjRLtE7SqZBoR4yYChylhUFoad0XrhicyOAGnIMVTx7nIIYV7Wg
0vK0W3C5lUlld2JtlmOZhLCbZJj20G+7wS1pQTJ211NujpMQ85OhYyCUF1ldNeZcQu0aaZ2WYUjS
xYi8SFESRqAy3h86AvTTr+aupEu5zUErO9W0BOd0NqyKJvSqF7SEEBMn9qop4sfGwbyAkL7XcTz1
KpAogfbieVss+QnyIL8uZtL7QpbTXc31vvYalFfhoQtaOR8pEsYG8oddTvlYXo19f7rm+bjtmhj8
FoLxaUlJd7IMywPrFqRiA5OMawmqbwGdGhr6+Y0FbnI3glSzwXhx28lKf4Ln/LwYIN3HIGkAPJrv
NUfTuU8wRNNwCSr4K97688rKds+LIkl9MV+BIL9c5M6CSBdAuy3rusqgiais4F0qNCTDCZjdhnTg
YANzr8dm2Bg5mDSK+w9VUhwvUq8QqdCSyWKh57BDecimEnp9UyVW6HWzWMVNOz2s3kogidAqGjgW
qstNrhoORfpQC5INEV5xWtUL5GcDNML6aNjYqU8U6KFzKtpa7mLdPwpoLjyEYeqhMb40KZ5AX2sC
ZusFiyzhu9Ew1F1AA2+EBs9aXELAf12uS7UFR5wza6dLMXYsa2QkIbgZCZqmac5KbGKQbiDbtJ3h
ZxWIBVkzxGY/WmgTs3G6t7xf1ZhAnV4bU4Hc2OabconQbo1LcWhclWx6IsIJ0H2yWUBJ2C45AfcM
zkIg7gjfFnnRQuAs160NSX9gNQhy3oDGP5GyPgkh7oDElVyrdYmT16Fw6HgFDelSdrw9DW6x8AYP
k6c8sfHe5jX0JKuc4Ff9PIFqEsX1ZSyaQz1Rct3mJgapUrqdC8Bc4jLH7/RSMXegwYHoCdGguJDR
Ul3ZcereNTAjd8QBWxFcN6/Bd6oTkK/ZBXQ3lxNoK/QQclg4Cf3I9y100namrthhyBHZwOs06/GM
oLk4DcJuSTRBnk7aFQoIdy37zr3NG2TCTlpb3JJWTyeyLOXeAtglGB2brK1qqdU4eSDbOTTyz6JB
mjvQ54AxG6giXnkcll0hu3EnnliaYkP8tBMjLG/JECYFs8NPRtvBHgihh3feFWvaDVF+ibu8hrbO
6Hm6/l/uzqw5bh3Z1n/oogMEwAGvJGtSabQty/ILw8M2CYATCHD89WeVvE+3LXfb57zcuHFfHHvL
VpEESWTmym9lkZ5c9XYc3vGgeViFXY5kGiOk5LKbDr7DrpuOkyA5CviEo9Qia5CvWNfbwG41mtJ6
3U1CQ9/pPFtSZPD89vcl4aW6fFV9RozLMGQJv6AtgF1+LAi3eUZ5F3soTHX/tFwSIQ1w5jBPC8/C
OtgnLVF5hDicVUWf/f7YrxkX2J1RuaPsjSUKTMHoz8eG4wlY4oZjb30TQCUczEdETPMQBNiBqNVo
5hWmygtkMd+v+m+N52/14JXk9Op//39WoH7Cw/6bZH/Rk4LfUlP/jZf9i5mCmwa//0JMBQn43FhC
XYpezM0RtIM/E1PxPyiGTkB8wpSDMBQRnr+/5Sce/gOuNkllRCPwTVCi/jfy0+U5/eE5hieIgykO
KWyLqLxjAeDux+e4Cxt0N2XC0kr5+axj+imSc5DVnvHjxrTLqjCovuuY3x1Jfz9EP0peQcAvH/vj
YRke3hD0LAAyxgLGLo/4D5gWE40ZROApoop322M/o+l/akjSx7kstBzzaXI6uu6Kte9vtU66+G6b
iyBMjRCtPeuWYHPkBauHPZ+GhO8Khy4H2nOb2k4CqdWux9p+DUqG8KVNOYDoGSrZ7XUdr/Q5qTvK
j2BebH9FnWpQsHANICq205IbYwp+7k3jVKp71j+V5bh+JRO6F9nmqMpLQ6XF3uemD5PREDpmoTa0
eGQ1D/d6pf3bSGtT5Chqt+gK3VJkD6EDnnSqNyk+hGTcygNJIsQsDRFh1MBbRMx3TnJcA4IcXmpr
oklnEA0Jr5A/G+TBgEDUmgfboOJzNU3RUOc+roHtsGEQM/AtxNc32IsLlnflBM4lGMcHXQXBHStL
0EwU+9hz09A7sHCVy8lWzje9cu2+GqIJfTE+xx+atnEiDTsnuvtijrtmX9fdQt46zle+8zMqpGu6
IZCkSaQXfQjQ0HyegZE9LZQUu5YN0ArDvumfE2Aid7RN5s+jEwAQwtAkRV6oDRfazUr2KF1W1nxG
t6OZd8JCak1rXqErmxAWoG1DUGceqSH4+cArmY8E4TRVlpo43dZyLrOCcWSPJg73HHJanxXRJVnt
BRpW6CZymxIj7XivVsARb12T4JhF1NhntG+qLLLr2mbccXGpF+PtSqONc2ucI+CtILy9i0UXqL0u
UQruVlfoL7TxNknR0wnVzpAaucsCkXTI7LYJdKzWpjXDYZtYvaHFi4qtuBsg+8xfE46+CL+S0mrE
WVFutL9aAax0ey/c2ABSU9rdoyDqn+mk8Z+GCNz7CciA23tVMwVgJlbI0nHo1er9UBSt2ZFYFsO9
cQE395aPiPLF2ix9m7GlrfTBe47nKwgb6h4g+BIgit3ateOcz4zx+Z7asdUQbVhVX4d47PEURuby
r9HeciOn6d8/TLZATcgZmTZ5RSU+udiWODb5YJLI8azuUZ1uKXJZlITQd9pyPKENHkcfRUnKNV/L
JnL7Po4q8jRYlIOHrZrwNHO19c+TmiK+A9nUDCmULVx1yy8lX9n3yUPbt6pCmHfWPa/hAq6hQEDN
8aZ06GEmsV9241qi148WF36foKqjhw4Mm3mc6gGvCoX2pTMxdrV+H/tqMPczBOLmHcZ5ISceGoV9
Az13PJBaSqVyHWn3TglL1Mmi3ltzu6J79QUtAB3nKITRQGpjC37dEfWtHgL5Bp3xPnxG2w4J9dgF
fh8GwZUxwbAn5Za851oYuZ9DJ96VFoVgNwb0xq71sSqb1FKFOomxrAJOmrMJqpJGBqFcfNIT8x/H
GJxHEI37rQwf+WqmY1jiVnlUFBwVeIYMLL6XZVff25CSbGwSlKnRppYzN0HxftqScdgZRlT8ELH2
Xcubb7a7MHKdWsIDrX1wGrepRUKtRqy+4rcVNuM6A6Qyv20DbIS1Yt1X1hQQ/xYaPdRdczSLGvZx
GT5NWqq0bSuRj1vwvk+6vxrc55vYeptXIjgSiKOH1fbFKW7Hz61v7jh89Tvm5yqnBRRELQFNuXhF
EYIbI1ebepLYq2GVuSXL46z8ofe02rtKQRtXc3wzOTSSx2k6jEORklUFO+kClUZjdxu3LTZWsMfo
/0Juv5W6ep80wB3EtmV1yfwuhriXGq36D0EZ8MyY961Yz4CJo4wG5dW4JYeIVhZ8wpAPkRGnVdp9
PRTX4CySVAjEAj5uAFTAzTThBiStAHtG7WJSy/2ZeyhHYtRvEMHmfOjwypaiuUIRdl/oLdljqwqf
tnh9xyE5p75p6bFyKHELtg0npJen0kNjVN12DdzxY7+Boh1agEnWCgh5UXTBbOYkkxKCaTnyA6Tx
dJNJzrsxLxn/imFjJxLUx1YxnvauWZ8LAzQ7KyrcpWqmFNxSu+8Dcs10+Y5LcGlhs6WDXDXKl8FD
UEgaK/JVAVzN5q0a93TiyYOlkoQp9/ZGlNFVaVp5OxbhAwWdmlUNHqZCjk/TFD9A9QJJ6tS1l+Fx
Slr0Gkx5y1SBjXuRTYb6/FD2q95xw9bTutb3IamaPHBsF0WCl1eSmNAiTCJQEdOqE+nlZz25ZU4F
GJY2E2B7NohroDrxbs0PMlmCNMDeAxa1fkD7gOi89NSmg3dA6ZZkbT/NfsPWRPq4AX69TPVObSH6
9+iXWPQO6vkwAXo5zm2kH1dazGApljLBUg+zUqmIyg9y3Uq8GpsbUxKMqs8rNpqroVj6d62PAQrY
pvwoSd9HoCUHaXbB2l9j51jvBte3AHjC5EOctMEVxJn2UwU0Ldg31Qodt9EG7FaPNVuGMgduaY5l
ZIomHTTv9W5EbfrOAT9CM0nPaAsUmyA7N8tuVyBe3FRgNrE3lluZ02Vyz0vlA8jOVfyxj5jddRih
9gD9kyNMmGnaR8sa3Y2B/ERDW++SkggOQLerzSEIyi4CtCh9cC09fg2yR1lSFPpIGNMYXZRDH01j
Ol/KsnIj1Z0NyuWbtIoBRu0MaLyVqKcw6bfMsEJHmR06A900CNE1MoVlaicKHoGyjIoKBRyt1znD
bUyeqK79baPKecxaVtFkDzybPpSNX+ac0BYXzeaC5KV25LbZKhRzRT/Eh3FqeeqmobprSOAOBZvj
z5JOBsX3TK/AV8bAtUu+G5z3eV1Wus6ipQH+sOilhxhQA3CjkUWGIcOHuIfOiKY+9NXIEWNvAlAS
WV1NMUpH4/p9OBj71tp1OzL8dMmSogtOVC0s7wMHVn8ty+kL0LX1wJ0OPtg+4DW2xLreslYslU3b
+qI8dlp8cGM07UwzerYvJyJd2lhF38ezPFgZ6lQ11h8LkFQn2lAgpAPBntM5wB9hOYubQNsY+GvT
vU2W+EnVA82dm4I6pZM7mrFvAQtB+vRtdHDYFw9hCWgwHzgJ3g2uYDuEWFgPirbPNgshWSJpf1C1
UEeBDfToLdMnxbsaFFMcYjtUIQp17c6xJcOhHblEslPDIzBcwHVloocJufbDOIAVutgSzj4Mvy10
qU99fdmEbTIVY1qPaJOBW+xkKoGO3Wgz0qvIjdttxVQNvk9qRXdl0TRfbOIchGs3tacEHdzbbZH7
sRugNhuwklm1jQ6vNvcmfgN8GxkWFODiEJDN50mnyecVPNUHOrgBBYvsgSYGXBaA5QOZL32dpJI0
dQbiozu7uKHZ0s/VX4ipLkgT7+dDPC9ovFYoKhKMsMj4PIu0WcP5AVvPqFIEofBQQTxF3lsN43GD
jHWYyAYEtXdqyD2PdWqcWq6KGsqwZpt/9JyTKTOarEftqD6DufH7hs38WaLQ6f4SXRHRjPkISuAU
beiKODm/7zGDVEBZjCL0qQRBD3ONC/82mWxyw4c4QDpTT2/gwaFVupEY5HOBNlWVLCVgynrEZr2K
rWtB8rrl3UwDYMHJmFTfoobikdbNyj6WMagsN0SlQSsLXWMrhn7ejwTUSjbNVB76tkxGsAfQ9Sfb
mAy82voZxpceaq6pJjQSIrbcRTNJ+JUpEzUcIx/Wc7rosovPbgsfar9VYboY4OqHFxSyCnjzjgsp
YD5p3NVo+HLVNrVOXQcNv471l976wOZQNabrsJOEZDiUfUBvZ77SYVukcuD1jikPFY2akqR1OQf7
TbjCZHy6QFnEgl9gakVjYCymUuwmpDvlXYXbj5Z2HwHu1yjT05BVJuXCNurA0MX6G2qMw09u6tY3
ACQBw8+zdiHmtcYewFJf37xQjR479fVYjRXg0r+RRuzqwTlptvB2UgO4K+yaB5lYtp/GsLgR2MXv
4JSIdyxBA7RgpXoMQUxmsd2qHYw21Q2kRJc7zcUXqM39UxhRd70M9fRACmoObZc8al7bE4DZCxvS
tI/DYt1+6xe182jNHYgA3g/dcij32IP63LTjpUNHoz7tEzbfGM8QqFdJu12nFBL9DU/zGM/YnOzy
ZpuW6BC2FIkG6IZqyKu6cOMZyNewq9ASAAoewCiiEPIPC0ioE20n7q9pVcBOBLXjKmkjbzK8MuRo
m7kDGwjOHiN5oERXq0KGCGALRB8fu/B95BKRFS3qbl3irR1DzxDEN3epKmGRKmpcsPFBeV8sUbRv
4LO5qW0bvy+LdfumJYmH1FO63TV0uEMB6SQI4sLtJBRUGLvqAAyEJSZbPBklzCjIFUnkO3pOkhZo
oE7EeTO9yv4FFvoWmf3hhSSERgvM6z9QhGgKdkv2wg4yqz3EtVp9td227l4AwrVSYtjPDalAAVv0
8dH3/CclOMdzTH4hBKN6yvoOrzy0PfE5An779gcukI6uSIF/iPUnLrAakqncvSCBC+PlE/+ZBgz4
CHB1LYvTaxBwBLAn0ae4MIAbegnf/on/wcqFqDuVSIIr5iYol69hP6Z7/mWgPs65R4BDGlCj/lyq
BfXpP0E/N6hpT4YKXcIX0M9aCmeS0gouvN+CfghuzcnNA78dt8Uf/0eQH5CXDasPnwluy1UB8XNv
OZCZ3Y9U30CN/voC9E31qPiX/wm1F6PJHqTOGLUiFpfzgx+KuEFrFT2E0zgF4dstntl07Jlvn/yE
m54B+OfXs4EXLkU1rVAEIpk6m9XSer/VXtJ8NMocmK2sQhvTqAfNUBPtCsOij3VQ1mMGzQYtL1AE
rtRoMvr6GDOzBXtMmY4/z30y22uQ4lucJSvaDKfKVZj22a72EyXN9rjQcQNk3BE54DVCXgpEsiLD
DUwAa5lNgDfE2Zh13jc6qZ6qqEfygxiKFsCAjPMbkjOHnRN2ki4liqgb5mg55lCfh7uFN8Ez1CkK
rT+cy3MMLPzJNvE7xG+KyDGDtZzHmFZZ30ob4sla3ScDcupqrlqU48WLvgWzE/67oX37BXFhqk4z
IfFDAoa8z7FbDo/KjBoKVsU1EHtILsetstuQedVPVwRw5q5CC/+d8iTeqQYEBqMyqJ7GPqmvdB2A
YhqKsPzk+0srCc3pAJVSMRFoDcvc8/o08qR9miLWhPtqQ+cNhrkYyoBZq6XcAQl1sMd4Xlc5Woz4
04JTh0xRwc2aefg/Pi6iRoAZxg5KRCVbaFFJU4HvZUMY9FeFk76HHaUavuC3kfSHE1KNwNT9s69I
cW5dX8woHbTpzQ61Gz6kDxGiclJaOu3rPhbI7FeQxMI14jEJ3JYhMuGf4Z3kbj/JacM7xBvdXCIW
fq5fdKfwop0AWeenJCmvyrIFtCd1BG+UKkIKb5qZB0TrNIKBjgLwhe6wHWvHFri3IA323V1TaiwG
C/RG4bbcoq0513KaYwbucIbsxOOebPu46eBd7JamdPfRJiHPrHLpn1sRYq16LvERc1Lgz0A3rDlD
s6bdI2etYwnKX14/DsGK2z/4PvFHX42IQkTXK05wmS03N3B/MPu5aeHX2jUFFNa/pRzoV1gk5jWk
oLEZVH1daaLCvLVx0e1kw2d9pDOhSxaFo14elsL2zyTk+AAWaizTd22HA2FpziCZQ7efgTmYXdSX
uLiIL/g3sputAZ5RBtFhDTd4DdJ5kFio0Qy4JO84Pt/jPkF57XvYHUlAcf8htAXN2Q7wjT7XcYCf
lH2xdY+UjfXygO2y1AdHpTA3RAx4KCuU6+amWRehw2xN9GhuAwDDzTXo6vEJib/z7+EnKYbHwFFA
P3MXd5eAVhb+MFIR22xIenxa4zac6DADqrkFkoqzAtg6RifIgMRmbePBVtvFtbd6cNhRwOyhF5gA
WpfQtThkOzCUhchm+H5H2EA6XOICjw9LGRvnBQnSUGJyb9gBHhfNNYlWnw7DIt6rJWGoUhN9bMJg
b9p4a96JYgKe838oq1rIbeLiyynCOG3pWmwIdtr1d2Jug+6UdC58/n3z6zUvSxPJBHzkeNFZhPfw
grf+0DnQc8kkVRxPLeP2rl04CFDfTNGSAuUd1J4HI+yjvz8m++Wg+F1MSYvCAAQihty9alcgmYab
HclTGsWkf4Z6N1F4aQP214DyLgfCE6JT6yxwcqBgJeqelpA9HMvYO2djH+q5gTlYTjTcaQa6o11o
s1+5DT/aOfFzHlYzSmO79TABrB7oBwoXnzyKiMANChB+LwMbXPmOBEMuIyDtf0BpL6f/QzcGS0nR
Jo2AQieUcfSCfl7TjbA+QPhYU9TACs92N5zKytjc8XC5H2Yx3/B4bjPdlfbd71f214UN0HHG7OZL
D/XSivr5yBav2qRaQBuTZkgsTQ0EgpTVX1XYo4CQ6EDpP9zLy0zUVxeLpPUynuXSkANz/Yp/Hlrl
xuniSR6auriFf76F7ERguNdb2Ke2kMl1Y2x8B5C0v2qTQabQ7115wdQc2RPfzQEAX87GP5zYa54Z
tyCAnIyeH7qFCSylPy9FC5DSWAR04IlsuU+aZrnX1QBDyUA1coPfr/trCPxyMEFj6JsJmm94n34+
mFyLqOtcMKaTbFBcVXUPR55cSvEHcvr1RQUsRp8tDiCSUiax7D8fZ502rfFOgc2kQO2QzxJV74au
AjINKQOx4feX9fpBxuEYniNMpcAc45jLV135dg1Ui/2oS/uXwKMWhd7DukIEOmDwADb92q0XEQqB
AcoyrJVx/vsTCMQvp4BnCmMwmAjRUo2+//0P+5OamVrMBZ5Hfm/Hp8rVG9lpIXyEDiQp75BziGlH
XNmjW1A581xsdUeg8ViYaccY6Cg44xKKiUdT8daVFUCfoo2TfueBDcPCnmgFI7+HSzcTSwHy3njs
H5ktZwUXEjxSR9iO5xgFcbV2EIDbGK4V2jF67MueVHk4euz939sy4eQRaNFIuOSggqPFxKBND2gJ
CPgRG7K4j0m5CnVukciyW3Qioj4nYBNh0ATq6+/rGXMHUumWALwyJguYHTo36A5avSDo+onig5OW
YuXdWLTNfqHqEnrnAn92sL6bnemK8GxjHj+UcsVPbRiHYTrMPB5TgR0vOMw0vERiXSEbYFODk8fU
EXXw3ONWYl8rP5X90sOgo4ML2OMgBAsfj9c6MfIb5ZhBkGGNFXKAAm2Gq9FHRfHUyqJGZlJV1ftt
8NtDTFbAMoQJnALsf+hKMejv9TWMkAjodTwhCfEJWbZjFa7r+FdYC2TRnaxG8nbRvPCntZsQ7uEj
lxAneq6DvNsS1ew7nuBzuIKStGMbvLWpkEipYBmokEUZnmChoNOoA1k01rJAN2c7Fq4k/uSbBQG6
gVMI/byXfCS0wLWvlk6QZa+4h5Tq2mWhRx/MtDkv8dxEqVdwmqWjXHu7m14+YVQCBxnRoNF552Yw
WgtYSHlEb+9lEWJcdIw2+ICHpsPJbsjxdTYDBXf3fpH9s9u0R/MGxhAozbPcq1DGT4wPeGo0RZ9j
JbO9Lbxvm13RmwJdfZJ8Ksxy43SL3kLU6vU2iAQKyNrplVx9z9KWWcOs7zXoW2KnJhdQNr+Bo2UP
a2kCkZZJLMK8aNqtvkLZ1P4p7L1iHzAkBlsFUiiJbTeM4MP5eXOSkTE9B4eYKqeQ05foKT7gGrFP
JaIgNAtsdauTEbfg95vE6803gBkJYTbG8RnSidfZBJtRHxbJjH53ffFulgTSct7Bwnb/++O8Dq4B
vkADDkf8CaMM5pS92g3RiqowcwdCSCsSfeYB0ny8vJeub90Oz1OppuAP299lO/8xkQDLAAktwIET
zCoH4/HzikLJFZPX3ZAKTuL3lQyavzTlgz1WWoZNytoYpXK9waR1Lrag++DxGn77/UX/EnHg1QfJ
IKkAPwNQ4BXQMuMtWpoLyLhVSt4tK+y7ebnwv+Q64KX+/bF+eYBwrBBrnIQBAA2MpPz5cquxbMUA
FAvIbWc+hyGGAKSiqvEDOXV9Gg/J8vU78fC/P24UIUUQGDGXsJcU54cYs0kArG0ToR02J8t9t6I4
goAXPwQsAGrCw/UrbFx4sn5/VLyQr24vrFYiCmLMS4PdiorX0BtiURu5AsNdoAjVd5Q6d7UKTI+A
g7xu+x0TXfRVxWb5Fqou+AoP8IR5LTpxn1zFld+RZLVfWafBzQMhCc8Xc/qKuUiyfoibiT/2bdxc
ywWiI7xpk34v0SP+1ChGfd4VSYLqF6IbIuC0Ql9Uqp9zVk4TvlwquZA0sJZcXWZVdjmb5fqJh5Oz
8CkRq6+xaaLzY6Pu8+wLYg9bwJYTkIk2uV+CGFFkVUOpPnQyaTyQdWETWAciEjf8EL+UvWBbS4Jh
PwUKcTphEMPJw486/iXhFmapK5Ktv5o7WODQ5WoncgQHg820wlCCMQVArOCffynf5dDj5+2L5kM4
0v2bBiV4ci+mFZ9Q1r1qb6nvijcGU3LQXd1mTxs4DQqd7ByoT0A9Y9OgFGUOYKVo4UhAPJPbfek4
RgjhKQVDsvXYzmu0/W4wOapJ9moT2F/aWZM7h7b92+VFn8G4jw227HL7qn17Eb6UpHcubDwuBPQM
pOAVsVvqZDmEphY24y1wm6CdvtU1x1StyGB8UcbWhLrMxdiHrl2IcU9paITP+6EfxbHr4UXLIhIW
T6pq23i/NqM8LlvJP7heze/DBAE/TwjmmlyRjofndihFma2VTtSulYk7DPryaAONF0d0kWF4Ul2B
yLRq4UWWLPM0nJ3ZwIz1c3j+vlXDboElpugcmuvvWo0WqnXPfTVfbpVMEKr7UiFN+v7v0aBJyjNV
mA98rfyQiOsYSuKHJex4Dt/hApv6uskoN7UjzwRtk3fwpxiIOoIW20fQKubcBqRr0qknFmI2ss9D
uMoQ9hE5+z3GdcG+ToHkFze6hS68x3QjZ3eAM5rmRs0gYrN6wdTPPAR3QzLQgHiYv1Mp27DilNvW
l/0hahIIyTVYX5bGvK8oHPJiwiyTl5ur4RIBRRsNnTx367Icfv/m//reh8hqMSAcfCBGXr2u0lpg
ctIv2qalhPiRQkc05AGzOLb288uB/q/xpf8vmpdRAiAw/2fz8n/4AqEfWdKXT/ibJuX/QLGOAXxg
fCMQoJfy9W8zM/sHvgbhMk08wuBwhv7Iv8zMmM0XIt/AuDxMFEe1hxv8N00qQkxZRo6QoAoE6Q6H
9P+GJn0V/0ErYegexs3Bx4wsHxrNzwFRUj+JAN8FBeVxggVwydFXPcAAecCAg6OO430/LChJyPUP
C3b/PcH4ESi9mLF/zDtejnv5NrAE2RzGoLwUZT8ERMJFPxUFjmsiyneII9ER/qIVhR5rYPpHS70G
L8MKjGlymVbbDQGD15WAaMws8I76J1abN0ExARCsno0bPtMFm5Zv3ycGwySsnVM3052JArRa5/e/
P/vXisT3s8eNYch7BP8lHwzZMm6FxCQ2uiKMbJjSF57ZeI8ZFKNu9+t4Gnq1Z1TDuAfQf43yFcPy
fn8Or1LFl1PA90NCgoH4gPT01Y0z3vIyKGB1KY3Muqo8zSU5YurTLnDNHw7FLlnRD0kijoUnMYwh
v1BsqpAgfn5IhI1quqwTgerg7sbhr2kbduUiQCjpFNZ3qGFf2/hToZd8Esm+Yz24ouY0w8IZaniY
Z4BGQj4kIbsvyuRktN5PVXfgpMlCOv0hhQ5ebX2/nOzl7394stAOqiA44GR98HXboHTq8gnhX0aw
GVpdY7pSDEOnzY07RCbIA/VezeLQln9YtOByA35ZNGgpl2/FAzL92oC+CbtCr9oQAqKuTutkzAoR
nWtybX2BEgozBAWGfK1NHpf2D1lu8OvDASkFrxbH3ZJIAV+JOExvnY8X9Nxnm8F5Ue0tWL+ULhgS
IPxVVKsbYIbpOFa7SPq3+BaK3aLb6yUKi4yX42eim2s4nP6wIpevJn29ImiPUi4own8Io8fPd+Yy
AhCtV7w1I4JtHMJip9dy1zXFxyip8mYLHpsjxmBiquR4wqCftysm6ZiEpgvH+Lgm0klGAmHQimk/
As2+GjTcXhOGk2RdS3ZSjJ/7bRhTTMm7rpLy0KHFOWEC1WTiR4wWZCmJ1yptO/NQ15jzY8B0saGm
MKj2297S5nl2oBviYNpDtrlXoISOoEW+GgyQy8uyP/d9E6doE6BXUc9f/GRuw1AtAKirL9QvHwuI
CCVTF4e6+SB93e1//77/ulGjBP3n4mHH/nnxehAVfAsx1UbAfaNs8QhsGsNYjDlOFaYWqApjEVt5
qEIkNr8/8it97PJCCYQZRCFMaEUV8erILY/8OEGkQbeg7tNZYd5csO7H1u702GOs3gLoHvavPxz1
3206EcYOhwKaL4qA4FVZWIsNwxqoJ3hp+R5jgCDSk/JRBKVE82LMSnDtI+NXRI6Zaj+RujkUgGpS
Z/G08wFoQZuhYfMmKcoth8furIi/7tDhSgxqgTqGnib+9Nr9m1f+p1NGPP9x64lW5QpYD7BSVu/K
qDtcju26AFMfxkdMfUPzwJ6GskYdVc5/WK+X9Xi13+DgeO0ve81ll/754GMRADjFEFc0B+0+Wauz
ms/1Ep/CYtjB5PWEpdwZQW89649wOf4hoP+bHeeno78KERhFUczycvR4sHsq8Gyw+jix+J1o/9Tb
+TV1wAiUHy701QavZCmX1eNQGFKxi6Y6bzhGm1R/2q7+3SYawWmD5hS2K4bt9OcFhYbJgxp2ffgX
HXwR96RP8OKd45bt6Tjfwk3+NJDhvE2Ivy0SqKV9o6fpFgxF3b71orv6/WuIY/6bK8eUZryE+JIN
iRE0rzZQvVYgHMwLSd4izTDwBApZYSCHScW2c9if/PBM4XMlHAaE8WkjVxhUm2owpKij6g+FE0dt
HotuRltyywvkW0GLVA+xoNZ0dykzEbljuEmGzz7EpKqP0XJX878izPFtUKHCUzxAL04w16kubmw1
5c0bWmFWzAViK4XAkEPxBfOiPlYYcAGjNSbfSYgM8w5AwAoUoEk0Pdpp/FYsCbmey3Y8Dz14VKue
0c2Fbhom8GbUd7p8thykpkg+11N4KjANEEksJrg0vdqpAkBP1WIVVsq2/dKSZUwxRoNhZkfEj9Ok
N+RDEfsAwf7bjKmmLoyymACrHgi6dWBq4Eb/F1GvSxrAxj/fojZ1u6aBR9LP+Ig++lSNI8w74hTM
DlMzyyHrgY/GgT3PBVQCLzuKyxPdoQGGebIt6+8mGKqBdTXhCRbKBzZHBcZAF9URHC29TEG9uRD5
sotgIQmaOxuDaSUJfBxDzUUeDMu1D8B1v4WA9FXV69XWTe6qj+/7dkOam+yoWDFrup2PmPd95zDH
rv0v6s6sR27tzLK/iAZnHr400EEyxowhI0flC6GUUhwP5/nX96Jctq+v0VVl1Ev3i2HDkBSZweF8
+9t77cbXwMX6GFO46vT4HqbFZrXuqxNhZYc1uT48amnpT1luAIMhI46Tn7xwCW1brZFg7NvofhEF
2ccg03arqZ8d9byt8v72R2N/UZj3StgQSdSHUIZkO1Vt05Mk2bYmjuVO1ptq+krFHccuSjaWf9ZL
PlobzFjR+0R+D31aH6eFAWPmUJ9tbOHL8SVymvOgzbU3OIWzaxS58nX5ygt0IXzckGUeW/i8gB3n
NN5rarzc2pJte5zcmVVC08T4YwSRvmPC33TPbVJ6Vn8LMU5mGT/NvWI3UGySoeMQ+lXLY6FtKrC5
qhqYC9HyeZ/hSrH6Xa1eyTwLzwC0zeKB39N0aIZf7AFA9LxaS3IfyFltNDYf4GHvNqAF6NmV18Td
+W/xBLN9AlBwnNlykPN3Tn9LKejj3O1Gfb7NxqXF5+rsB4zk0nhekwtc/lPBC7R40oGFGEpgTk9K
7uuIBu7isUut8uv82thXgGViFg8Ybsh2VBHeVTdQn83e8QvSz8muAcbxCbwakuExqm+Du9fcp4wk
rflmqMW+nZ9U9taxc4ZouJuyaWfUvvlCsKLQkTPG4z9yElhj4QoPW9SjTbfyJaBSPi2l5rXDaSLP
wVr5u+z8cehP6pqmUGE6j09tv7Pj1nPG+Jdwsqf5OalR+0JJQAtCpIkt04G2YUeB00F8O/TyGxsU
LO07xlxgeT+wex6bGjklvgBr8i3rMQ1PZXrGn0He5rkBf6znnhgg2toumGhfMc5QVPCcHnKdGzH6
ZpXhHlDiqTF7zwIzZHVorG2FMym5twtrt1zWBG0TxsNUz17UFaBBlvJRV9utmcHw+J3vEKmIfLdh
xZD8jDgnStxEam3gJU6DVNP3aqs+FnPz2UbNNr9VZKxFzUNJCVSNnfuhw5Q47nE5LQacwTUVgk/b
t3Z274fWQ+M+G+ey7DewZcNhnyg/jOHnoLqemfhV8ZWLlW6o7AjC7IhQkxYAehcftA5Pj5ZFJ+Lf
s3wSxT1fWByi2Q9BY3z10TZVtN8Bk0Z/MdLH3NpJB2egP9WPTow+OwV1/qq328ZxNlhaNytWMoUr
8lbPO7v9SQAOHE8M8uvkhMfmFlnRzjF5LN+SBWw1yqqpvMYVxutR28XizEVsWefhGVSut/S3LL1U
Sxj0pfndFOOpC0PPmXMPBvwVDbjZpAlWVB4s1bAai1wWV4PZXBIwScEadhm0h2wiRVGA7Ch+NtOb
3fGEgE5bnWfp4MKbHzvnaOCvd9TPrHgdShTI+TtuObAqmLlPnADK/uqyncmYtJeMOctH0LfL4YgB
Vh/OromJDRWaLH2UBuCMA0PWvtsGBBSKTnh5vk0gdtUIgWtCgjt3koU/5v3ziIJWps/4hSYfSOX4
Gjcw8JOwWRHY3MGqOia+AohoinfS+Cax/ifgk9pX0P7MGqH0I/OofGu+4R5efo7qNVfOzis7xetq
SR+ek2I5RmQet+PSmUEmPLDRbtDO1+wNq1m6m0RxK/XzKE/L6DXmDVaCn8/lZiIY8KqAYLQdrywP
v1M+ZXN31F8DGFPIQwRf0of0Ix+hwYEclv1tnPfEKTfGciMyyDV6ksM9diZfmo81Cik/y8gdcyr4
eapjDKISU5xfQTJwgHIN3BH734GhgfhROO/U4m5nn8ZnxgOeLobGV+gyWBYYH+RGyW1N7V7+wtyz
64vbWLNL5uuPd+5Yb3j8wbRfJhA9PqyVTY61GWDYy2KSfeuJ+riHvgo3C+B/bsG9nD9YOYuI18db
CI8V53z80adDoOrbkKd7K786s98CdN9xH4xHqKBNBaP8NBW2BybXK/WD82CBzENp48vk69GnhUid
DvOYX0d4GBz2BMYmcm5x95wbwL5LrnoNR58CF0b9qZj9VQX+cRSGvlw44UysGAYAZZwh0jP5xHkr
FGIGdjKpQU1kwNMq29x0la1dmnAud13BrUgU4YdWT917Koc3pVSwEnTzXiut1eOfwmb9R0Qq0wBn
1o3xno3Lh1uLZUtCxb6XLsi5llTiOTE081OdrXpvd9GTWqD6d8ssLq1YjSG1EOfSaAA+CYI3f01R
NVHYB/y228d/JKnMVMWZX03TdSnxm1qImKsbOmGbEPYvyfQ5KFp31QbouIU9TIfSbM1gjVgl6fiI
T8Ubh845zYna8AYkXhXm0HvxvXWv5qR/TdBVWUBobLzYubFj0K66Q93AFFvKma3RD5h9EX5wAEhO
E33oQzNvJ4ham1mAs+mSMQLjnzcrIbZ+SlKJdqObH/bY5IfRnHM6KlyLNYce3bpQc95Egwy1ZF34
g4QTI2Mrz7bTX1i3Y6gw6kOSVtfEVuUGCAQn0sZRD0VuPjlJAWp+6YYNYg2WDrc1XlAdtlNZVY9C
c6I9fGkWOVkJpW8geTHaRbwzQSvv0cPiBxlh0EPQj4IqMs7zjPWWGHi3bWs39cEJqcSVo/Rip5VN
r0j31KgglLu0YguvzwoPpsbGLOi4nlvmjm9G7rZtrQpydXNWmzq9JkNibPAFuV4EkhgXRpxuM7sY
Nx1eNK+ugD4po3VvI1cEYb0Um1pRQw/cjHHhODrsc8X4ausClc6dHQ87qdykJnELpU+uZADxsS0c
QdOmY262kyXQ887mkFNbfL4i3Q9VRlFBkpGN5EMCjlK5xNnTlDxG1F8KV9VjbI/gtVu1vVtd2J6L
yMwJmifvTNnFIe7KU2Q5P5eorz2pynTDTuLQzl33U8iMUJU03utmkrwSk5wQ38xfosttm/z1X4Bc
znbpmiOznHiSDZBuCMdoLgLIooAwsyq49FE2BlMz575SZ4wTGWNnybnZaySuEtxwrUdQDmKaNm6V
obGObmWZ3hSSTFRKrMdgrzSemO1wxW/qnNEnQ89ObUaMlP0hTQR7jMz1Jq7Kk61FnF6GHrVXmDvA
+/dOtc9YzDoibdaRDM5tCXWybIryWFcRY3BffW8zihyocLlju5j9xTFP1phIThX2VpuzZCsruPJE
1u7tIPaLUH6NXfz021kk3WzbReaXarUTMpdte73e6F47whkb+6lg5BNnCil4UpfIXk7fF8SHstRX
m7F5UGUWlMIxoHGrPQ9eFWxPf1ad8hU+0tYM8RrXgC8Po2vsyFM9gvsRQdH37gO5ih+d0zwm8QDB
qhV+GfecRG2HAYIrbjUKGB5GoGQzwmWTWWZwnHceTOoFsooCnME6j40GVcxFm1cMO3Admm3UsDE2
lpZ8hQDjiDNs0zruyaXN7cbI1F9L4/C4HsBzFToCT8aP5hJilx37wrRtLoKLVk7APGP9QPNHgN2K
cNkyK6dETMW7MeMG6aB9oh0uQbZENtUeMa+BvOBVxwKsrUvplR2dB8TJz6jTPrL+uYoYDkarI9wP
gkWaNf8Pgi3KjfA6ZP8gKhaO27Y8RSMBkD5bqCXQ6uEkEvtUp9bFmNzr4GhXdoWvwOkuETkAQ58G
ENjLl9YCw0wrAi+z22Hocu1N1NUPSW2kAXwgx58N3qS5tB6TxPmUkCQCDO+fdCx8U2qXogVFv4Sy
fe/wGPoqYUhkJV5oBYhu3L2zwHKE9hVx1fctmR+siBbQT+kEfcbRWzSAnL2wqS7DsOySxLyV2nyZ
FIJkafGicyDXQUhYbMP9JI+mQMULgZCva2jTjh/OnLcN6n440YQ2Z2NFreU2jougW2qvT5aTpv1S
Fu1TJS6y6aTysGjdR8evu3ZrhpOxP8g6uqeuftNtctYy+zGJzC+5Oyzzkiby1g20GfHrc/rsQxrZ
fpLtNU8XvPPvGUdjkoQEllQ/trqzIRJeCeOboryYbB3I/3B3T9wt9YvdZDuTM8ecPGspWQH9RF6Y
8V4ytWvT1kyV91KpuFGHdy1vT0tDAFvuje5Ciw02+eQBXvuDLiu/dCmREtM9VrUfaoN0JeVemd2X
eCo+UmkcuxiUWW3UgQKML9FewqgK4t4N0vGw2OSKhAnQPj2YekE3jM6MT4INxNxQfJJ0vSfWfJ/q
jzS1v7X4t4QxceJeCn9SnRfKBwqcrfJBq6ng0MfIj2324UvV3JSeOVatg6KmpsaMTC/nZ6vnbj8q
I41E5nYeOfPI8O7mCOCG+1UUzXFRgPLR6WPZxg12hu/yntVF45DFdF9RR3eFmC71pNzHvr/hvWZS
0MZAk0ZDKKA59Cvhc4jUG6zZU5ZjdcebWbbXFJQ2b338gMRvYUbcxaw8CPKQQKB2kBSY+p7IaB4U
VXwvCFBTvhT50lYfVQOCVMyHWMr0lz1xDujjo66WXv+b2+GcHVFjyG4C09J2QJePOW9a39L6s2Uj
q+FydzfCxC2eR9XRyKydBipSn2yY/Q1dOiHkfz3SH/MGUGcyT3uUF1+4LHsYPr+IlL7G4AZIJ5+p
o3ikGxUt6IJ08xQaP5F9YLqzdGSKIzF1LqqtGTUPrg73RYz+nBLCpyeJZKG2AbixncP4gRgiAN/q
IwbWslETwbXmvkjqvBRdPrd98VK04tkw9F84zl9A2G4V2f6Ymv4wTvVx6DmvyaeqBbq6tM291h1q
sOLx6gzvTkJRjpFc62g5xtX0PRrXxzOig5G1b+wDvNF6LE286EvePrvwaHRT0SncMOifKpECsYBm
c5Ck3b0f0xzrjnEinT5tpiYBQFgfaHYhD15H3CUZI1oaNWQ5bb31Et0oWNzp7taMGe6zikYsWWIJ
QU4LhoIyn6oFmQNmbvBzl5DkWiwVNXrlz5URzKP1BPdjFyvWvminc28oOTVclrl3Waici5rUuzNU
CfngMXy3QtwTkQE00cjs6Rb3bOo49jsHxzYuZjqR70fvUPpno+S9zKbQDtRar8+J8wEr7lalMbFD
iy+t98wiizwRTWfuPV6oWbQ1hx6Un67jDkcSFAkY0rA9VeY5dSPfrB+X2YZ23JB6hYXc9uclDr+X
C5A6o8496j+e0/SVHxxwASHeyqzee4CQMDdn5Ch7K8qFuamMn8oKcaHNeI1QGef2xVPoAhPVHxbF
vKLG1p7o4uOU00NSW90j9mKk0EpCEzbcbp8AisMy/p1SJ1indgY5uBWPSTSTg2wvrUUuyyYEL7Of
bdizIDPGJycLH1Ql+maakcpNA/OAmpw6pDdMxdg18pSCneCexmGeMWDiVXpybeUwfVntlTRtP2mQ
bMsjv4Ii3ldKc6uHL63310D4ssuju5HUYDngxVyj4lwO26w9hJQTbQoEJsRjjaMuW/pLjeNoJlyA
PfqwIEOKodnBjX1ub/GIQhtQW7XV3Yd+/uzm95Lxz3lu3a0E4AsBsGYU/uu+498ynvz3uPn/EwD/
/4P2FNqd/7A4+Jc+yP/92fTL8vc+1pWF9vtP/J2sjwXKYZuhISGSXPi7F8X4iwo4USOigyME8xDr
oz+A9aHqY5Y02C6xU+bf/5sXRfsL9lH+NtLrgoWEav87XhTcBKxU/rDDwt9LsSTrZotZmszinxMV
I3pRqTiduQk7sz5kdnlfUudkdvKA+d68iSXFyQw1ckcoCtSk00wHp6N7bCgBFG8kFu5nHh64nlby
SF1EHd03S48yAChZS2EsYOdA7JWr6DO0n7HBXFnaNueHxSCPnZYQizDDBkJrkGPctN6N8Dk3wsIv
0I/lt5aOF08s8HVEzijkQMMdZXbmc5Gzg1TJ2Tj0I2Ffwn46pNSFbCgZ/JkkI+BJLYIF3CaHtqrE
dnEAgncNpFS71O+a3RQ7GD3qwakMIAtOC5Yqg5MEFy31lfKR3fhBX6oRUPsEHmexnU2SKRBml/U/
qu4MUnvTmGxmyUsrjuUb5lvdFtlOkc2p6MBt4e4ZKusehhXDI79Cj/a0myYhpU6R7qc1WmhltsNO
6YCl65Wi+ULNn+OKgpVJMIQY1VZF5IJ+9jIJPOBgKMFoUmPkRTKM/KFUPzqO3MwEYKssvecZhDcO
QEAUkL167IxGeAi08U1tIf1aob3GSeZHQGTlNqZMMRAVGdVQzBbPoLh6zeIefXrdvoEU+jmb9keT
uuchzwpBUN36bUrqJCJqtgTMUc+WAYhOMzs16HqEq3aSTz1NaH44zKdiQjJLVLSIQo5A/GOqQYuy
EtehSOprFNYcwDoDfBJWZLCYynKg2o4uOhW5s46Xn20RAQW1lC8esV9G73pzaakb0epcN85wi6sO
hgVwwF1BFR+nVr3bxbn6pk96drQa+WspLSL/05h4MlXKoLDS50qIB7IlP2Ir+aUDsLH04r2zO4gg
yd6erSPUzNibVOuSW+opN5JLM8y3fqw5B9sTQPMmDkhCeNMU/uTbVDzFFXEAMth4JVKnBKJwjhU3
C5/SyuqdNoBFghfWfXEQHe4wPsSlKsGkGihJ2BLTC6oUJnNtVii+WfNwtavcis7mGxzb9kBIFgRv
flLnXEJBaj0j/Y4fQJjJMTLijzwGUVANoj0M0trb1NU0lbgMoqahqbS/57o1XkiROrsJVAN0j2LB
IppJihvYM2QXB+xQ1nM7VMaD1i8MZCVbBtarSBHQzq+x3cYYPRz9SGTiE8JAvIen7PwoRwyg+gBz
VihNfoPvy6dczAoGcbaiMxhPk2PJj+M1fLmvrqV8z5RM3ctesBiwzXQroL/uEh2KRTUoAQkW9gjs
rj1SI4R4U6M/qGn2q9OH+FRZS2BzCe0La3iGAd3uzKj7qWbadK1xFbBRoF1wNotvaVo3O8IIgZ4c
pTnv1UX5RgkDfQaLOu0am8N307bLFlUKaBltOayv7R8TcQodblLX3jsCXgFcn/hC1wCm5slVdvk8
nMc+vhaFeGwdPmZpYIyoYhzE5kIvYGiN+i0ykE0iUXGaLsBgiE75VpaEIkotdcFi87+asvZVAxwZ
t9nom8hGWCVwxmYFVGgIi5yCI5De4dBfBHmHixsTBaEf1vJ54/TeMDCy6xN/dJDNr9SIOn8wwK4P
JlIBSIz30B3JLucDRYUKUbzGkMrO1NhaxGp8czUC5LmBVDeqvjMYIADdsyoQfvoqJ3Qz1OOlMx0q
8PoR+A1whH04aG+JKtg1JdZ2oW6KR1+U73Cq3FWSIFSh1E9YfycvDYEajxrHtqmnwbGdMkhIOr0J
7lR+xbhksdi304GxhmV1NXa+TPNsExvg52M49GqF+lgr4TeQb1S8GRyAaS79KZbxRZ+t3IuojPBa
5EA/dBtnL2LoVpC8GYiIdLlxUR5rxXg0rYq3ielSxGCm0MVXPn5ba+jUJYR2Oaf3bEXpAydg9qHX
7rFYQft1ZT2LzjzVQudbSsJjTtEp+83rKHYxxvkt+aYTBIWvacX2S1GcCAuVlJmov+DedG9KLZAl
62r8Khs85zSKHaPCKT61UGg+ZQ5Z6ZEiMV+o+jMO84jeirybt14nBg3eIsP0xkkrsesyg0vILX4U
sWW/2Qo0NyQr6HYNsOmpXIq9RjuBiqeanFz6XKzFBc4E+SYG/7erZkjuk17iL1+EAd+ysv3cMkDJ
oUJ2awXCbFJCjPp6rOroJtd6hIbNbW9VOt0c4y22gETOAjExnkdnT5qp8PjqNZ9fPeu5tWqByaEh
Jo4lbBCAF6JdS2Hbk6RsxZ9jXmty7WuItOmYjXa2ZROe7k2dMod2rXWICHUdWocRaMziq712PmRc
IHvQOwB7Ggpjf1+FSdac9dFp93ai0iNo1/I+Zfa7a+AntUiHcKUNuqd004ved0Goo1X/xxUi2HBn
7nyZQ/maJeadDwdSotfv5Hdin9DZZVowYndTAjDBrA5ErjEytfKtzcAwN1pNIMJSnHc+ysDDmSYM
LYMsPZfhFv8uCG8z/O66vKbDkjYC+DnSZyiglXTt1hg7WjbmNiqfe/T1o1oKkFjO2CB2QHLTo+U+
us2wGbVOsHDpJfmitEMypNGDwsaPeO34UEVE7mjOibOa4+fMKn3T8e69x0Cab6kJbTwrCTyaQ/QW
F1DjVEopsbllH72wlTs5zv4ajQqCDdC7iW1xlHI19FGzjgqj1zXyI3WqFWCfrwUi8lmG3AcaRoVd
AsQhqMfs0cHVU3oyoqdJFg9LkVyjFN0AAy9iuvI60Pe3IcpNJHNtRynXnpQ0zF6tNuZKbmB/D9ZA
q8RaqWIOlKtAAp0eRn2q94AGjaNoVJWlUVEfUw0VZqHcYVP2LW3EwEH8JYYWLtbyFipD0GSxuLCl
R84e+/C7JEmz+62kL2vlSw405lbWa//36Mb7jGYYfQQswR5EPtgmy5bc0N/zGS+QmeTPXdZbcMq4
T+as/Dao2bKL1t4ZJGtjp6T8hZVqfSRxWYMpXQFca2NNp0Lu53FWok3Z3Gt5Vj3Pevc5uS2v298j
wr81TP1PxqQ/NpD9r/+PesrwNDMB/d+d/h7A9+9F8v2PZOm//pn/GKesv/DywNtvOusWBjzyH+Yp
KseYZ1RecJgmVzve3+Yp7S8WPmod17aFVQ/z/9/nKcP9C/MPf8Dk7yQKx6j1bxSV/QsEYY1LapZD
vEWFHIjP/p8dbLMaN3MLAoeloHwx1tgXK8FV6hLP7gA+P2rYLLSmBhnBBoyM0pOmIYYbY70vMLrq
kfwqVXHnp8SyqD6HOoaIpQEv5zTvpRX/mkMCouTFxk2at2/AUyg26ZLPP/zKb38d//6YFfgdVvnn
qXBNfWLCMx2c1Naf3cylMkkHzDHpS+pKfICl5L6cAgSNAjsUFHFmWS2dwyILhtjgWWv05wYQPrYR
5TGU2S8jIRy1XJIe8YylFS/PxKUEvOK/OdayZat2NByMxa1uPtJbRZmQ+Fbb7MQsdhReQt9vwSkL
kGD7q13kT6UyxhPeaTisTv1egmjhNAnpLKRewyp+GU6newMVDZvRtZ4p6abUfEa+BOIGv0ZRty0u
EB3uUyCTcMfec/DUHP6i1hpPSsHsm9cpdb+R5tvSaTdDYT7+F79PLr0/TdkYeg3BII8I8K89bH1Z
mQK0D+fNkP7narqoWvqkTXA1lTX9tnTUrfCph7G4WWN4BCCyHx2ds5r2KHI81/oSndpce7SH3pcs
XtRivCzKd5q52R1ShNJ6Ub68dVIHPqgH6HB+iqOPSqBthKGJ8+CLK839mFEw0gyHcHCzDSzwZ6WO
vSIyIn/JB0ZrcIlVoR3ypHjCUfCdlNhtLKKfnCr2kWru4lE5lku0N9LKJ1V/giYa/Oe/p/Xu+OfL
DuIEFQAOsV/MmH8OGy+j7hpREYOutBM41NI+wLk8T3z0oSmuZTj9FxZa8ll/MhCjfwjLJKop1oQP
wbE/3bAqWmON8YNTfyu2SohkiYuoVMegnuW1UHDBLwNFYgyDG1jnOFPdXSNYOg8atozUrel8Nc89
e0pcWsa3WjEfO6Q8zwIfrPc12xQ9c3epJT87rkFbqfgVT7CgVuyQc1OpmUM0Zwpox3Y6lnmED83t
6LepgUdHSfXeihlxIOO2sxy2qyGD37OeaeA6OwpKYI0YXmLxek6A0dJOkR/x/NVbWTDvrNhNDH38
E8ckVJMbLU0Ps2lWQcmsBrhzSihUT/F8FspIMiTxjWTaAfWGc2PyORo4pl7Xi/tM4HIbttzJZmtQ
PjMMuAwJz3fYtjYTlKMVR/Bcalnhm26EP0kOCTunPMZL15ccihBRpAMENRtQfvHfIDPpxQ/dqdh2
9DnKk8LKfeS46MNY+cxDEDERCeUrB4O1PIUfW60jJtCuexoNHJOx4XW6uU9iZG/KbzngFPMPKt3Z
ME5zvrENBg09S36CqDkz0maPGRJKG6m/apUCniia6yfbGrgF0U2igQNO77AMhqR+kaB0fXqZ7Muo
23corOk17Rw27uLF7otXkviljyfzy2SFTZFOlvO98fHcqcY4E+7RyOcNbqaHROr6vhTmSS+nyYf/
DjQSa28vyrcsijFotAxPRvPc1KAaOYP8dPMWBVeJN3gsHkTIVIURE2cGhLaEC3iTYxAkcJAHKjwv
Tw+td3vphd9XQ36QHFg3qqBLC7/Ud3uC5Kji+t3wNSSBcMAw83u394JKlxd1inxdoyG4q6uKDDCE
tRCbv6gz1avT/jK0E4asrr6rKTSwdsU8tql5xx2gXhmS3ka3ooieuwKyBw8k9txjxAE/6dt2NxJO
BeFzIjgvd8ZME9KcE9YYlaudi2cYMcAII/qqnAlvc23dQV3d50w2u84Zz2rah75pUjxHafSDqZYl
IyXuffghmzFnys6UctjPVQlIf6TDHqIGh+zRfpzw9gaQun5yoh4PLjli7mQL2c7KH9tMGYJcFBHI
dRiJeFlRqSYeq4V1nMr2s5Fu9QzqjLtB5VeuaMV8NKyK3rui9aEea36xlnyllECJSdILbOboRqPZ
nEZDh7erTUCo2hCUa9u7ywVFAFYdiMc7SLD0pVR6faO6vKsW2CN+LEv7KAcl+cGvxfkxq9Kr5/LU
FBX3yKLTxTsxCaMycBGUFBQJObceO/TGwyg4s3apZ1xn4ofW6BwAHPhpEDS6V13CqzDxBOHBYPOs
Qibf4+bEK08HnFltZF+fIU/weGIZ6NVJxv4iq9m/N3giR4VhTTbGa48T40HPzNVGFm4nbfrVhNp7
ojBK6MwCu35ibtd7XIJZxdtISz6jUQ19SY+gWlcHlij5vqcVykPOPq9q0sFM8U+pq74hLeupJA6N
fBMeSN8K5te2CGqcFUNY6rR05fUui418D62twZfzirVIC2KFT6qZ9xkuFCcClwFjrLBqM7f5Ngs6
vrMoW+cN5VuksushVjAcZslXPzZ6HtCRdq9h8nERpiXQrgJIso6VGQPzVlWU9WVYiIDpd93GtZ8l
hGbsv9TV505+nuFGBlIq7X5sWeybGhGpTgXuPKUVLDPmS7qgsT3mlHzJ2v6KcrrKZkULdyWaHMIq
WTg94SPXCwp4a2OJYc+HMcKEmJr12XMuSoNzxvAyTSzQms42zq2mbuda9zGM7On99BZ8c1XN8r21
ljGw6rTFnBrV6EUy3c/G/EsgUp5E5CQH3RoAYZtmcql1q6Q5k0F6jtn2zwp+LmKwjKd8IjtKyv0M
o5AjXKscbJO/bQYFtJ0hC2wqm8cIVOEiUJTqYSItvXFjNmaKpoBPF3GCFz78lozkt9R1PKRngA4s
4ZR+ri/ZIYksg3gAOqvWWRu7QzFLeoZEGjnRhvVq7XhqPjP6KS4zkdESrWxT233CWjD3ZNH/JLL/
UufNWRAXZ9Cs0LdUqV8ya7HfyBMkB263he7FVRIq+8SvKfADyxi+sg6l8jVi3S0nftzRYtYzqXfY
6Uo3b2U/7EcturZmpQW1lWK9YLPIyx2zUOHGEW8Knl3Ag1QAsk5yGp15fBGSh1XfTTNvi6TYRKW1
3At844Vi6rTQATWEQctVgp9/5Q4GIf1TsSUDFhvJSeL+8goXIn9Th/jMW2JtGOa2iZrxqrHIEtB7
pGJV4s1lFs1jxSfYcEr66orWwUfQS29Z5lfZhxX2HjPgyfMgIv0HKmfqdRbKosw7aPmO1jxog32J
Heem64wcTjXfl9ZOwZgOSGDagp3ZNV51d9mOBr/PrLWCBHGWdlt+ZLtuP0WCrQ4k21M2c9VbCqN/
p6zWs3DKvIj1/gbQ+Lwqtx+zs36t87h4jgF+frK1cBvW5eCrrYFteBmtwObJCfUQPYnBPIhmQ2v4
+g1tV/XNR5Eoly4BDTmqL4PjPIANNwS53epd7bnJXdQe2UoaqzBN07d7NcoRETDvdqYyHs22qU5G
s6CHpm8unboshZ6pQ1s8HLktnjvQocbv8l2HhEi/FvJKKbdVWmDRL1ACIDBgQU9QJap6tbROfOVK
Rdx5juhAiLh5WSx5ZaUIbjcuqaRqd9Fc4ovNr60q9vEM0hvgT+xpeu5DymDBPFfckXOz6jbr341V
UWjcR+NaNxzCkN7agl/ZnMpvohB7AVkGZ0mxU3N0ttlhzuDxtHiiRA0uTfW50/KbXlp9MA1p9UgT
wwTPpy23SaK/Vw5g+3Fmhz/MVnvMGuPOTsuFn2rSfEOScjyVxnhc4OqKFJkdy31eBRpZy226JCQH
FUjAQCD5VlL3udJHNncxPpaOwyWN7SrBWOSr0TAniunwITjAx5ga4spTzOnNAlWYNn3QF1IJQpJg
HuolSwOnti4TkP1Nn1LVAZunjwCF4quHr8kZjhIYd1eMbXaUU70E0rQumX4bcvfHvEKOkpymtWxq
Bp+us+sgBghcuXPQlPaNpjdfdD1Cdkv+mWjMoj+Yg0bQCAM+amgFYarNuP5M5bbGDVSD53zYyWA1
wMVWDwQZv1FjFFstNPdEST7GDpdHEXuDXZzgTDyt8YKFZm+KfeBkbrSFxuSC4XQIC3NrQI4mnpJ/
pCXfLAY/Sj7KC6h4nylibxFZBW/68X/YO5PluJF0S7/Ktd5DBsAxmnX3IuaBERwUHMQNjJowjw7A
ATx9f65UWmfltXu7ynpbm7JUSSQlMsLh//m/c04Yx3gcrLfFGsyzp9QlLiEXmuXJoJPJjjkM4YN7
KECTiPBSgrGFNS/mkJsH2ENV3amOvLzEPzn0VrZx/W0JonTtJ96BA3TtunBIbvuakbbuQn2taACg
pKL7nqnghyz8Z6W8g5M5V5d0Zo+lBWbEn0ChzwIccZ6hbtVTVPZfpgEfdhd/l1b8SKu5Htr9VQkr
v52C4+JkD73I7/GC7maMamkybeORaI7J29lJ+W6W3eesI83Xinna4vOdhk0b55wFIEW2uFuW5Dul
lgB+7mOZ+3vD7Hee3Bf4QUVr72PLPxJcQtOFfTe2CHe9d1DI9yZQCHauL64AecyHO0FQZCvjgyXA
NLNqpJ05SJJNOkrwTYNuXt9b3rs5fyrTGft01h1QFACzU2KNi8rFkThI6EO3OE1j7G3MuJ+3itQf
Lt50U5M2eevT4FhSprMLBy6puZqin23KQTiwHCTSqm5op/apHNFTJ8yN+ebZzdts8SpdNH/JrYk9
qLWH7YWDs4Eb4yHBcNDqeG0+jap5mk9pFW5UHD8EVGatzRwbxlh39+wDjm1Wgs8NTwMw4yTF3RBS
np32EPx0HXUxKI5DacKQ/pxKonuKrv7iK/VQNfzCVtPZsYlfMNNzwTMqnnBoS1JSlTLZWXTXzmT5
zpT4qgxwz2TwILCNq/Dka9GKt2WGUHZV/2bZFEIQkXxkyg827sjxY9EextvL43nMv1G6zqMxOBm8
Zxz8Ws41kiVlXKTnTn+rPJw1B69ly5YknJJDECeALp7zYlDTyfg45SfKrCbql+SbNfOZmyW8Vkby
U3TmdCWYmZddGyTnti1+IsbbW5aHAICdHEgE54+5wyQ3CtjwO0TXchnCAlXX1B0lrPQn2z8Wdfoz
K7gC1H5zoTPnLieRbN2kpWKP3hrNbWz0MjxueU6T3Nq/smGyuHQsWFicYZZk0vnNuA2t3HtJG58l
HUtZdAUOqakLp/3QOOnaVk3DocFbXQz510YnktJYdqKLKWfmVGrXGbq6PkJ1MytPHJHQDdQlHbve
YTHzcTltvLG1t/7SYEjoBQUFU0oYKp0hxpDba2Krq23Ncm6dWcuO2F62kv5LD4zL24U9/5JvBnah
KxrcaOEcJ2s9DOkT1lxobgIwjjbho3x9J9mx2HlU8GEhBjhzlkdqbakVXTyi/hOX6HRai/ZNRBBB
QfsvC7+JSP5lUDu76WNO0faOmHr6yXWYOdlfLuvemuua7G2DTjtfiwCj80De6QPgYMAZLdSGZLIv
BlPzmiehYKkcvZOZzOZaZ9y1eY+9ldmbIs6pZWnzxkVKrcUY/1RDccQOfYpxwTgcRCsS9ZmjWso+
QwR3F+gKaYeKofyR6i6S/nG1Rp+tsP6cjmOzCwE/164/vJUpa78BKYFtBoUlcgr3dpdeQmN4z73m
u18+WXW27aYQXYsge1s95228y6f4CL/CpUZQ2j4WVBUn18LTb9so3bogV62RHf3W+ZFbcFNT7jwS
r3UNGQ1W7uCffylc/5b9b3Pz43/9j4/v/BDofOi79Fv/Vwnf0rLeX8TA/wRRIb0W6cd/PNXlR1z9
g/r/+0N/y//2J18L+SFy6i+hENf7H9E+4SdL528AM7s6SDVw0fj/lP/dTzSZOIGJo4a8nV+k1Z84
lfjkC/Ann99wieQT1r8i/xPg93cF0yGjxg1cl09Gzo6vheC/RqGEDFqLCijFztRy1Ikha4pYMKNR
3MK1ZzhGYfZ5DMEKOwMSEU6gWvNoZb4H1dmzT8auxY76mBTLcyHkfWNLXL/d+NmAuVzFllVvzaXl
wVBxGr0PKckCPvg3U/QwRjtBrv1ToMYG0Z04WVI+j2HQfbBne49gIcvNXFgLkuQyXYzEeIiClETb
xZjzU6jCose3EVHy3uB+mGiH/8bsG2DaWVjtB0UBdU6OmEkPHEQHDQDxzgsnSbsAO3gGReMuiVIi
T6mDwjUuoZTLLyy4p1VFaQdNDtwTDVfmay9IL06XcM6N8Ew4pc+lfhzngAQeNScp39TVWBK04SiS
XIsJuqUxV+Afz5aliqMpzOh+aqgXdGeQnBRvO1HEzg/Z/BgS2ZM1U6OEji2CgCzic1N9xEuizrmL
tsOpwTVtmcAPcldtcbUgMwzHeRKvjgWgOab1yWwUbu1mOKU+I0mT5g42H6fcLnZhHwnmeMtaD/3L
JAxtXxameIkT9Yi/1N6aZtxew3QYsaYa5onCO3/dR4VCl20a/rbYXFjxdBjR0zInrw6IC02v/boI
uApEKqGNRVyPcAsjs1RLdi0qKz3gnELttRx1x3VtWvW+yRPAKBXNJKaJZ5K86jtjdv1DbY26hkrd
ucagMO20bnEn/dRNNl5kDiOrJQ7BsI0kDRSy605+15vdiqwjOo/cwE4OrUPshxWgFFNggZ9zeq6r
/nWeLkyoM0Jh9+wWqfWZmpjkJSXonleKRbEEj2niqvAyll77MyFCdFMtw4krl2Rpy5rIcNSDIXv+
eY1JeIBQ47ZN1M/QqZ23oQ9eulqI/dgg60w4FDYtmccXrFcmzkwjRLSw2QwPvXly2sLaxtK+iyqa
rxc5e7vcNcRCc/GIXFJTFVg3gHGWFT30poW9N8sUTmLZ2fd0WleXmHQE9u2tZx96tzfpyUxpRqPY
LLhvzd4+DKYDrYVwMSx2yUtP1OYHgxp+2UZa13w0iz0lqeI4IuWd8H4cFYWTB1x3E1TK4l+8aL4Y
CkpYLA6PtahodrHpl6QCTsp6AdKhR8QKokdegQMYlkeSdgU+TxGmIeZHPzZHEOEY62/AhRLgzOvO
Y8zOiNwV58OM9I4B+s88mCR7rj0nJag+WhrWDMwNcWoa7+MoDeauhfDjzTRJjAl0nL23NAXtPWGr
eymRkgMbRaQpKu/4Cz8iEmMLmtTflzMohUBVeAoKl+o3Yxn3uc8rtwKu5nZLeVhStPPPfJzyW9X1
uMIRM2wWgLaGj/BBdhQRrb2GWSwTS/iaty18iUeWrwWFCQcZaKM4xkqUFac7tH1s0qtRzKTXJuZT
ksSPWV6nu4Hw1Ovk10gnTVg9iTLogE0MvKNK7RFXV84A540p9CQy9zHKM6AJuI82UAWXHpwPaWYz
oVP+SbGhZr3NcSWn5Z2u0UPoTf5mmH00z+ESUzypVbr7yPMfsumD3TBiILfER+H4cpNGOAiHefkc
uTVjOu1P9kTi9OAH52lO7wGh5vNSw+PpUr5DJnhvqrJ/SEJ6SGJ7UO+pyZhKtr978nrl81Mk0iKg
zGU1jSmGEY6wb5TucmU32bu1zTJQnpHhOnfbGc+PPS80ri/F2V5w4DlZ/UDNXvhQ2yGGHqt0X9kY
ETxh8R+oBpytZX9VGl3A+JjtDZnZe7ODdSC9p94YmbLPncvBUVWyP9eOi4TIcXqQBhGoayOt/PvU
jOZHyoHyjx6l+uDyGryYQ66+TmXrrBdnKDfK+xzHngt9jwhXg6Y/5WbaUUiUm2cCNp01me0MNSTx
1DLuj7TALZjG4+CLY3ORjYOwK1jgLmtSPnZ1jXhGTjPzcIm1BmPckK6r3Jg3cHDTDlSqOw2O2Zwj
z6DChgIYPmwpbjMq14WySvPi8NrBRdou4w8C6TpQo5CHjsusJb1BHSqqyU4QbKCBs6Nu6OfZzumF
8Wp0XCuJzQ7DXVAt4hVdkRm1ailFieY3UvjNB4QFeVd3sUnYQScTZgDrayJbkywSScw2WfHyHAyR
zdMozo4ME+KODG3IXL5/1C8HaEx0h+h1iIPhK83Gte10jzzU7oyRn9UyMRx43nAgI4wlHAHeB5et
CNgUP9LWaptdt+ABavHariMoSMvAyJhQYrZyY5dC+VpFW/rlhlut6xhV31rYgyr5WSIevrC4p/mz
b7lmaH1FsRpOsfoUYAjHahacenB8DwNflDQfVh9A4fdl9pyNSicARs7LTLL1Vi45v79Ez5Y/BPuo
CNVHHAIwUadnbmWRYuTuOgOiUJc9dX1pvrVZzPbExCWjxsC8FIRcZFZ+9HPiYG2bYjk5strCxw3G
u6ijzXs7rq0uXrGh0/yyxJ/jIXrxuDDWZUqfQ+cEW6sy5bXHx/rcx2hYk1uyzvPrHCmWRXpLsAg4
pbNq/IzPC21JWnmnNuUQH9yeMTzzVUsrtRMcnQG13E1G7zB76ZZbGksbs4p3dg2Q7ntQlPZkqCOt
ns7amqKH1pvmY00Hz6VXusWK1NfLWLHjtL2F/dWQkoqGbrLGBk90SZU8Ej23/+X09Toa3KKCd5TF
i5b0l4TRzmNMTPqD4aenYGSkj2nzSoJox1xzZ81JcGzjyKKyG9EzSUg/K3rsank0HYiXp3u5IuFq
IV5hZcjBvnShtPeDLDgsOF92SZaL3Tg9G1xxV20RGutpdB+SJP9hJeMbJsD4AMhOO68l042K/FwH
2w/bagp5UTFbhbKx1jCdb1RnsJOJ3Y5rDFktk23ubdmMvO/TM91t/coLa/qraVxY0bB243tCCHEj
xv2SQXmCjnfY0yreI/gDog7iEXcpRm8RlbRB8Pa5d/LopZDSIxNunja44y6d0ZlHpzc8wiMHw7oO
nBSr0O6oLa6abM36FB6UyEkeKDeIRGNdGLxxUCPa8lp0Bn5WwbZ58tJ+5VB4daK55amhiJAumyb7
3CYQ7svS9VtVkdfRUyZ1tNEJp0yKBwIYCSgyZXOdHO6M5eyQZN/U461ho9MV1K8ZlJgf3M52qYyy
5xS8vfHhRMwWK7S7yPDFLMtvncEGuCPt4iA8NuaCwk7I6dy+i1XySv9XgQkI3H9ynS8Ch/YZb5UF
jYp74uzV+CDioR5feY7fYkE9qNtw20ul6vdUEcXPk1c9GPaSngqjGK+F47xHUqJPtyI+1lUarpHG
vBXNT9Uhaxy17fNed9cpYBvcjMuaEcXdYI2fSXMxUjjDQIT7eiAiYcT6fqE6Uawnq3oNfIyCS4zl
wUzrveFD4hQJ62M7+IJZof7azPKJ/zfI17bvYFlIUhVt6IN+jFhLEellbYukuQskOyu/oeUgCfkm
NIF1wlmAazokIynx1ximXxsyz5U5vFSkX4/0Y7feykh4DKo8Li4LnYpvlj/1d4DgNoT8prVCLsME
QmzqzvZJlKC+iyZQbelP6kOn6VJ6J+XHovcafSlz4mBmuOzpC/+S8RTx3V5TrsikT1x9eUq4DR4o
hP/S55PclTnV1/AREe1P5PhksjwHoovOgV7vOybP3MnV1U8BZ2HtTvWJtTOIaju/GW5QH3PCRx4H
z31wIT4elmA4IPYziYWq2nhexyFqde91Vj6VTSSeeGHgkCRFjRy8hmsxDQ7d1eLdSS5Uo0AGuoB/
weBP68wGrJkSMvQW9/PEG7VL76ucv2C45A8d0OXGirIvEo6W9ok5WkcNm56ifGEj9p47yXRH3QGf
3pi3mRHiTc/mm5mgTlmReeqjOCKlKfg2FTrSwRqOw4QuKidtBfGkNtfn64Gl1oHrGlGdbcC9oaFH
AWBzNbTgDxguPqTVM2kZfkF3bBERnlAdYnZ4hJABfMjWp3G6bj1x71ZMdFpwOvoFW8QmawjGMzNy
dvogiR9MX/ws++WnSV0jsbz+Z2NxpkPtEalh9N+bmhIFuyDNJCUfKPDTp2lwcQLPxtExW0KsHEFA
TT2Pm7o02mtJrNhKlPErEYTjiQ4uMhsyKgt3MNpnr7O/Jh7TShWM+zImpMn1CazhQXKzyzA+szd2
1+ygyIxNapUcjamDpuYwOsR5wmI8qFlqBf2OAHGBObm2N4O9VGc43GQ3Zi3fOwXFOixPLkfoShSG
s6kbTMr2xHBMOphBb7XVd1cJq7zqGqt4Nav+Gk/ljsOX5VF2C+VIv48pyQyhFLQWV2tk89akhEXk
gtQf20vRX3uz2LgsIc+tIwSCPFEHsNc9W+NywrYEOPJHgui/pFdd0m9dLeuf/f/UH/atbujSiJP+
Fyb5f3/1/wOz/sPnlf/719eBONYi0T/8Ylv1aT8/Dj/Ipfghh+KPv8PvP/nP/uZ//Pj1Wf4fghX9
mwQu/tec6upDIlh942/4V5nrj4/6LVV5n/D9UT5gEwZORqSDFvQ7hdr9JARQZYjFlj4p3QDxp1Jl
aaWKwE98gr/lqD+Nf4CqgS4HCi0WRnxi618KoSba+u9KlRd6wg0pefLRygh3+0eliuMQY95I1+vQ
s1f2qcm9N3HaP9HIOB1SU1AcjHt2HcYFKRXhaB6cxrT2lHKx+s8sFkOqkrtswmLtRxSz9LYnDx10
44kcfHHEF/VKNUHFBntO2RfSFyz95aOCNdUtA/YrTHy6CQ2YFMx7B2SKFxqJ6aYdjGGr+jzfeX0K
86gKVpVkEO4KrA5rv4Bu5JhDpx6b/tguw9dgSsO3VvnlhaVGiyRlyk3X1D7LwTbas4uftlHVveEx
Gtf0f4yYsrtgX/YmoUjoahuu1v39TEzFVrWo47icQHUkTzXFnnZVBVjcg1IC9NkFxIBh4LLP6F7M
uzHBqFFM58bhMSUlznFuysHVwzzBtYxN1mjyFE3s8UoBZnQwuyiC68Ol81p1LsuhEO/YyU2d+2CJ
zWPk9g6eQJe2vklgfaHuNH/qBjtg0cA/7OJ3XDvJbvbr17nwJHGM/jHMaHWLOjAdiJoGKqN6iD3n
JDvn7LXjZzNlbh+FPNkLRGnZumBN4dO81Mcq87F62NYL+bb7sSXoyuSJoZRxK3GHb+aIymSbwCcP
pRN0yspPPIrfbEMS9lFx04omTBi/8BFSZALs4WpP4DIBg3wwzzF3jRes/hpI9ebh2Ap6XjIJPW2s
I/Q+P43U/ZAkuu4hdHb5PLpPXgTMRrjmax9EZzGQA9AJ/ImTY1OD6T5JUdyCER8oeB4ZelGS6+Cq
4ADDBmkhqr3syuHspTbm/Lj6jv5xmAsT2iqsGIhb4hCO8KrZhjiCeMMtkWE8dzazO3NzTwn0tIsb
I9KFqY9us56ffR6TtRnS1jfF7kNGNzxJQsGZFdlpmApvWxfVt6Cu9r9wR1X538lSOtrzcIBhOaez
+EFQwxdEoJO2dU2pXZznmtiuQMGS0DzNdL58UPpKObVOS1lUjBZhX2rfOSkd/1NwfzAzgJ3OrJ94
Rm4Ch4vloAAFPLv7WmmHWWyRWZd7X1RWfYRJ8U44+V2dhC9BpD7cdHQuGbKttszfwSNeSzsvuSWG
AM7SekW7/BEEzR2jHThrXuyCuCQwLFoCeUvnNr2LWwwWOWhINIOyEHwyb9nYib2ZNWTWDakf88L2
gtJlw4WaSELl0cvjMiQmMVowv5rmETmk0Voul1nfe5hVCEOW80BzTGM5U1NyT5AmYTUa0PJ4nj2k
VTBvTIeicFI6uFewCfwojRhIYkq+BwF3ldlAGosmQqNr+h5ztgbrGaz/mNgDu3YneibO1FlZTYZO
DTRLFWnus8IJ/d79KcwZS6LrmLhpo/CRZFXA0gGRZtXTNAY4Ex9KB4evXzBiL5liTUccnYx0cbrN
WdSm0FCtCy9KfTiuN5bbQYRtePIIPgE2mcV4h+7NLqwe4WAUmlScc+DMaizOrUVi3dwSrxWP4zO1
LPGW1Zq3Ng1SotA0X2lPAnEq3LthGLb04JYkcHTuMQmB45QFc8VuSnjLbSraade1wSbqITzyBTUp
fWgLSF+CzVgj6Braxk+Zhm3jVufe60KqIEbpe5kHV9cst2Y07AJFNGssLl0VfrFjbptxlFETMsdf
A7/9Qk63t+1LzMCLEWyNcWg2hAu+i7B6j0bnPAoOXIvLzWgtFFGHDEZjUdiEzZQEm6Vti6dnICyw
UFGyc52cXNm8BwQYgb1KaTOAOJ14CxLn4sBfVSLLN6ElCQTXgOSiUcm64f7ERRlr7JDXT2FK/I6M
l+WaTy2cpU2eLqi7hCXqx+48LTBgxE2Hm7EnkELDmrCdFlUnpLQOeIJG+eBXLZ7UEjIn0KSn1Mzn
DPxpWkTMaBo00VxoO7svDegTEwnMqAIepeoFmVHzpIQfk7fQxN9nzZrSbeo9Wpo/HTWJ6nnFFyiC
8RDLFFOR5lVlgvETZGQ3grIKzbSaYok22EIuWJ0BmNv5iaP+adIkLDLe58QlPWmO3Bv5r/dzpiiw
lojnmqO1e/eWoXWCbsg9dAPhZZq65XZx7jWHOwLkGtX8mmhCNyi9p04zu4umdwMw3kHzvGk0Xn1N
+Oaa9R0M8d6UeUPgUFcc+Wkil9n+cwYpf+BOTPuY5obnCBaIuu6UGoH4Y9F0caE5414Tx65mj20F
XqBp5Gyhmm+cm71bEpMkh/i7BzIO6MW3nEaru0pzzQGAM85daHPBs2PR/HOg9/89SDT7mXdTM9KW
pqWd1tktlUd6C6cQxvoLfUKPqRWQiYHmpHHrUYPXQs9oNSx2qqFsFzo7htImbuxx0di2cMt7kRKu
I2vCezoNd/dQ3sbAuLxo8NuFADeMiaS7FDc+Ut9PbbR3NS4u0SUs+HFXg+TOCJhUFEu5qaDMSaAq
V63voWZBoAeQ6CNEejuPnxeNqGcaVgfHIpomAmDPNcoewbSPGm4PNeael0h/lkbfKTn9lmgYXpr4
24tfgLxG5Q0PINh1sJpXeQfWppH6SsP16ezeerBCqBXAex+xQYMIqDOlvWOk4eHg+eWOtTpYEs8L
UiVIf7IjhcY9wUJCTMaO2gc+MHWl4X8HNzcD9Uw431KzvMMi4JEBepq0bWCIwO0wWuKqZfIsTp4v
d4k2GlTacuBq8wGyLVG9FE/dsq5+narim+Pp4zt2KYrWFfc2+/ly3ENn7fuWHxmC0sqw7acote+E
mX3Uo/m6hECCBX5XFTqvbdGDp9cd4oDHG7G/Tbn7ziZTnohjSmlnwsOZVl8Vuf9jg3I4FPPaQorc
YPG4yeUzOdHNrKo9V4ILkOJpaNvnQuF/71ND7uIRz0o5wqQLHILwKfwprxAE7U5UMlWpenbarOMN
CXNP/RocXv7kO2F1iBr5lg3h92jmACvtZy/Ol3XoZ2KL79rbGgJf0iR5c3Ru7p2nnNA9NZZopT5p
4T6EKgeqJ3BxKaoEPEc9e9y0hqHgpAix2DCAqw0sqtw6hntM+/i71Xk35ongWqUolGPH5wchx8uN
lWoT5/h/Mll9C5X/ENdRBtREJluPybMHoMY7mdz/m1n4Z0ZA13X+W2Rh/VF8fO3+ZlX89TG/B0D/
k21SfRfAuJL8TSXcXwZAjwphLxQ2iTDOX1EF8xPGJ5ohgRloNBI2H/MbVRD+JxI6PZPgKQtcgd//
V1AF2vf+NgDapu2yJqMeUgTIgH8vrCLSRDC09SYJkW7yDZDWYOeInCSKGh9DMsVfx2VuV2BH1VMX
ZDYuYcNbe6NIX2WUfaOCniYvLC/nhXPuSNdCdHViJV5bpyqfnL7twJIS98aOldvKhH1wndjZsElA
0XYevQkTEfK+9bWzVLuPlvQsu3i++IkZ0GffVCwAbDEEV1Gw//PIUH0L6qx4VSN5ATunFHW0nsVA
el3pK/dkGEH2PXbR0YrGtcdVrfrlwQbzv/SVwbhYZ6l/1/mwo8SJmh/T0MaHhibNuyiyxTWfZQh9
TYR6KC0L9YXfXQig2cPlkvccpunO9HuiDZbZJcTTJGOQ/90kAUG6FeGjEE1OIx7D0nK2XZl+uI40
CXMMGU78bpxOTUPx5D5LErfaFnJYNtkcsdq2FlX8SCKjv6/cSRwKiNjdXEVqGwjK/jAMrOYpxj8J
DcEcV+JnTuMGD4yXseAI2G/DG6+8wkIM9ew33FUXXjnvarHHLfPKU1WJN1UG+cFvomYjY+Vc/brw
MHfPV4+N+nbsC1yY3R1fZARAmJmIC6vbNkE5aj7fXlm4jXCLJTfT8PqVpRpx3864LGIg0jv8CeMx
8SUXG4tudIwMV4Ls3mfm9k099YhrDZn+Ze1bO9p+8OF0qn62FVZEi5IrklULhl065sT9ZPKZasWU
Fi/8NKirsXadLazdGKmRA1EIvCX4Weh5ccMN111nib6bUZH9WFos9sUUmI94LJojSaJktXMntD7i
wXUu+N3jw5R04rCEjThYhJudLbIYXjoy3F5hViKQg0IntCrX+5FNqU599cb6xIgvDi0RxHyF2Lku
vhmdM7fvuTUUfB5SDG8t3+JNXY3EbsuFJtqVGAjD2HEjsXZlxMuGqmdxZS6ND9yyKfSCTI0qNsl1
yvhGGEZ/rFsfi06RnbHJuA+O0Vufc+dGHAhfyEdy2eZ8zc/KtAGXLeY5slklgQPrIAQQbjxFvPpg
EbNP/u1qmKJ8lU7E40f2qebnzBRf77jCngkf/cZ0hp+Gp1xeMbpBh3zU5rz1RE3PokifwlFHOiaX
hIg0iErnnSawPVt2RBDhm/yR7LaMgfXAe9p9GAd7PrLndIhxGa9Kixy2ljvmmotdoCWQoMWTAjOD
ek8MxdmUNQmIWjSxtHziaSFFOhURelpcUQlRQKkWXLBfKDw6lSJxfSYI1EKYgeIn3HuU/qHTsk1q
QtMuWsqxvfptaOCVhzbD0jskvo5TlhtHi0Bs3suLFGbwNhvd16BOaDPUopFImFXcmsbnweM9DXFb
MDohM7GmyXfDCHwfaBGqcuwXBrkDsbsUPGuhqkSxqn9pV0E9feRazjJLFtaRlrjsxYKRT8VR1KE8
DVoIo9ot3YugblFnkckMLZjh+CKGSYtoWVab4KiRv7W1xNYyLu0HLbvxQiieAi3F/TKRKPKIB/1M
z/TTPeIxT9F1tot48OdcABJ9ExgD4itNfTtQ+p5Q6xuDrLPwanOJaLPsu+BSgeeAt7u+Z/T6xsG6
nAUWlxAH+9Szqe8lw68rSsBlRUKREHHKrtcqYF3F6LvnWd9uYofPX+obTyNCCFd9C6rsZ0PfinKu
RwbXpKqwq8PMxSlNyYWCZvnuJDF9Bm7/POtbFhes6rNl99WlE0bOqMFtjGk5OifKwffReelr5cET
O5MXbR1XL0GrCIlwHHvWM4y2gyKrzya3cSoyqhyE9SQKy9kIUlS37B49dLXWrp+zLks47faury27
Rv5ihDG3YRim+7j39/hnvrr55K2rmW2gKOwvw+SHP1SAEOAnHXk3i0c1Z4BAkDu1e+N2Vh6qyLV2
TSWitSvt4ShsqhNiK5U1ylnn3yHPDJfUduS5ajQcFQEdH0TMUnmdVQsg+EiYahG749G1kuY0BU16
8ys1vvilUz93BkPEqhvz/DUjSrNZhbX/hQwa41wuNjXdSTPvGyPGFtiw5sCr8G6MuXGZ9bmmcr78
XAtKT2orYE8Ha6ivD+vCtm5sEX+GNIR/SEmOobIC+YqIHX8VHIRkKsIO0VYzuEC1Vpp46yYLRko/
yMdv2UyBU1GVUg21ufZbO3i0bMyty1zzXYrhhnxU1XXXJAzcmWL+Vkps2GVxXGuc3yRNlxjgkL4s
ckkwdkI4cbwu7p3Xdx4WL4w9oar3g8j9S0gj7BZavbgrkcCuU4SQmbL2sMyKCnfewY/8fYotBytK
UCFiRGc6xKqSg3Zuh/FYzPyXXFKOytbhzB0coAo/UeWzTPF11D6Fc4OXSS03cwkJ/Zz2Q29eIIGj
ftOyH9paqAOj25QgAdxS2qTf5F1+NvzFP9euzyQ/LJ2DBDtau8GzrB3xnaAclXMk40Ronbza5w1w
G/HcLqCzGb5wUvKCrEY3g4fmxavy0HgjL5tE53m6Nh0pJKAU6c6Y3I/UQa3uii+uIpZzoKH3FCNZ
rhNliXsiJ3qcaGDclc3jRXSBpro9tOyYwPywnaInwKoIPrNa/BtBaGSRs7DbDFKjdxMpAI6XGODb
JRHDJa/if88H/8x8YAWUYv13O6K7NB7+Nh/8/pjfA4L5yYQyAGa2HNOz+Vx/7If8Tw4rGUoMA0JJ
KO3j5v7nfsgh/ZHRgYwT6sYCS3/M7/HAgWT2PRZHtGT98bv/ynhg8Rf523ygiWib7m47YNpg7OBL
/RVlNkrLNPMIvzCiwyug145eMd7ZYtuN7dG064sXL99y1d7PZv6Ci6PnrrkSWNzWtqsey4l4j2nu
vlgT1v2UwCVn8K9jSP9EmamfaW2apHE3+UkS4beyBvdmp69ujR6MOHVWieQJVYpHw2PpUNnyqY58
khv9/MGdeD7Zbfwc2xzeK5c4W3jD7y21oKXJVBBV8+1XTgkq6dc5t8m1tT+3fU3rTDSziB7YI6UL
voDKuDpLYPOsqbdNGQXc+6vXniKi0ItevR4VxrAUNw1hP6e2d0ymV7hNbu21WGM/Rs5G/M34uW7n
yTe2hI1B0rBsX0095OtQt1yJFN7YId/9MiOFCuPNCE0Nr8OJlHvuo1eG6VZO3NdF4+Ubx6McJllK
3IQqWA6LroFpLdwWnMGUO6CR+IXDTYbUFTdFMY5Hd2VkJvKNf9X/oiouG1Rva2J9berUiLTYKgxg
pzzqpqvqBoQFTEM9wAoKTtKv/YrBoB3cdG91yW4ApY2q+K6AWmc28M03Wt2Ng9PF8hz17WFq7Wa3
wNBQOeG/SROyIvOa/TzNCQaSbjcO4uS7nXOsumTZgzJh3ikEzM8I8pgkP41w+lDGuKMUggN5QCN3
PBXd6DOauXF1Ly0sBDbJ5K0xg2PmY0h0RusqzP5azZJM5fZbnoPHl3L2t61PwFUah3jPeI7fZDkF
G6WiD5+4k9WYhje0SDpYPJLDauRbZHk5P/MEI6NYLuQVoHGtaGIHfi9AZdxYO71sMNpfrwPA22rt
mUa7tqFprmRl1RtPvyATkZIhgTvp/7B3JjuWI2l2fhVBeyZIo5FGLtSLOw9+fZ7CN4S7RzjneebT
6zOvrFJUdqvRpZUACSgUMqsyIjzv5WD/+c/5TgKGeaVy5fMl0bBh9BrsXGTxXU/+fi+le3TSQeet
CFZlQ0GorJybY1fwynLJtm39KXr2xuQjD/KrKcUoSCuGuP8m2EStxUGlL/m2SWstRPFw0mB0JNMU
XKlE1bddUhuHBO/+OlT8qzUq+mhK6y4c29fvwBvPGmczVMrafwe3GJiJutiiOaYQd7bfH0cWWrxH
OwhdgNWkt8LHLa60TeY0t+lX5RHmRZ8CfFbJ7Btw6iwUmVI3hEHJIrmrMIJzM+Y7HOhvhZHgTcVP
B6exhSV38nMWmF0k72SWNYcxY8nQ2lwEAgC8lXgrs2zP7cRPxTH60S2rx0i9F4AlC7t9wKlJuhw/
RT3QMuQ/thZ2qjCr34ihb/Bgrf2GNoginXtgd81tFvZqa7AXoQ9C3HSl+dUQWJUjgurofLnUj5/s
kjw5ibND3NtHK1CbquNFXzXaL4SYeU2m0LziatFdCTm8Ul6QK2MyfiVtTYktKwlvcHnPY5hLR6vZ
NbgG13GE0Fm6YsDwWT9ixINH1JZYPZvOXEcyeLQJz31/M8KaOvIAMRk0nSULJ6YlWb/XWQ9guqLS
rhPVdrCDJ1kZ6UGwyNmG47TN3KWjTAIoGgkShJKYvGMQZuzpWwxQoHZJjGNE99MHb6npTAo/lmA5
Oq7rajH1Bfn47E/GVz1zitYDAg48Cnjmngk2xfXma5oo5fHsTLkNBc0/VE/lR7jvHal71iFhHNNs
UHnbuAd9F9sVn8nANyck9tZgfiLOd6DcfYvBcKPtCtSNZTYjoGFslUg+2AmRUcAYs/ZzA8uutWMj
uquzpSfAbvD1hZ8mHY7xIG5zj1BdMJ19tz9VOo7fgFrg2E7IXV7Fc/7sML9ASb1VQX6Ae7WOc3Zd
rmu9GnH5y67EVU+YXimuksV7Fqm77CfJNIQ6fYF5mO4SEo7h6J79Lt/JKj8KBYCFExclQLn5YlZ0
sVEFszIHVHgdrvQT6s2q9g36wPPUq32lMGKxEjTtHy7whySUN0Ne3iTK31hGftsKgJtCEFYYz7bE
11/6x9wXFxG5K5tmlJhMLmVRNFNJCineONmBaqcYSk4btrPrin603hruKzCDRbz32k8cVcsqcu69
ifk+lJ82tnHfR2NKyy97TrYpJk9Uq9WA6Z1RYT1E0dFnTjXosmIw21Oat2+mkd+5vi2WzyD88nQZ
Y7CqQn4nV9iHIuMFVTbeYzK3+xilKLDNlxJ5QcbdNf7pQ+8HW2XMD0HR3zPrYiXsdmYI5yYtz4lJ
KJzEXmZTtwNZoNFFRqGgz9FgXk4+memfA0mlgNmfC6Ml6+icmjIjJmG9VMLfulN3zTMXUxPtQwYA
nXjctZQhEt9lt5nAi3E2Pm7SDEf34M7XS69OQGDXndbS83nfsffF6/45jel9WaRHu4sPPjFfRqlt
LVrc5NMJxfUaCNnciie/sc4FrmpHcYLYTY46Be09mK2jxyzVd8bNEiveevKqmXSrBj8oVoirnP0Y
iEqH3rYlBsxTPjQ+FuKqeCslgmnVkGwAJw31ns52Uv3uxs/BYWap8eKOrEbcGdhmWLfGTU0UBD/I
JK/KMKsOHME3BFovLDko/Cn7Q5AMD+lC1coMgJ6NwSyfwlyONxRRfaUp1pvRayIqvaTYzRTvUCcL
vwTf4rKuc7aHIsAQRnPJspZZGG0GbAHHRFNExgj0Sjc1/glpkXJw0UX3pRvh7QsmZB0Hb0tvsWMC
ick5JcdYGwTqkZsg2i+KzEnhUcv1HYHyBsZ+a1Byh+ymexuyxyTus3Xiz2dh4FmwEueJSX1hlzdT
eAd6GucrMYsJu4GYItyP3bDWYf9iNuZ7ykNB9w7ixsu+DR1cIm3FJE4NKLUAYuq+yKJ2W1cOyUdq
5/MLzAmKDDCDMZxhnrOGyKHdgHpqt8kPgQtCodTWENaaeKj9eZMGUBc0MjPWjuMRWspqBC5Agn7x
MoimFFzETL5S5lT2aN/ysjjVMTODD5ddaMxiFoxJHGxHbXj2w4tdjfsUbw3P7QYChiNe0CUMyJSc
ooqhdaFCY3VX2KedoX4OtK7dO5BVhGAlh+nPO8/mFG8GZanNECUZTsn2Dl/Aypf5r8rOPwRW5XWO
vw/eRUentNHFV5Nln6Ee7CvW/LsO0ji2ggHC9iUz7nAXkuCKrQBiUEadkdMDdXYIIZUL7P8hnGBm
PQMOPpYekNm0pqZBwKhdZ/BbHe07Z6f+EVYgzhZyOuDIeqq5BfkdMxZfrWlpj68vqDrovyjd3GOs
vRcVYiNGsBB4DaVUBBDm1ajN8B7bUw50YK9AYklaDnFsxIlBgd0Ugn7v/Gf+UeDVzPpHe+Lf09J2
e48H/U6SM1jVeVSfyj5MqPvBpB+bumkLOEK5m2iki3P71q87ABN2QjZKfFubuwetEPzwZIW1J0ve
hJm4RwLdhOQy2L1M+uByx8RncW1lBCBIOIbAu6ifyz/nqroyiFBf4VFLtyYk9zAQ3YZdJ7sPy/9Z
5vO7DMpP5VbXipME9xc3WYAz5pxaIta2fbquQlWtWy97rHFoQmj1PdYZ2DTjPO93lsLYFFSBe+Mm
5VVcOsGbaoFi82UPm0kic9ozcCdJYOrYJCRGpgomq5HB7C1BTVOozckgJy7K1lYjroANXMSk9oGN
T9TI+/kB3QvLVcDx3eyG11JQrRtE/dbWUS3ofFTdZM42VDguiFqzm07x9ENKqHlKF/n1hBEQoNUM
OjfnhxEt+q4pk3hLdAil1QKbTMesgTZr/MhTirKIzcRE7rGqmD5FHmWB9ClqDpNWSrVNUh0R2vGG
4PNN4f9uuBpJgDNY4D3SWJVwsHiTVxL5glRpUDkYBzQVjoUsYXgHG4Dwsh8gpruVUTcPof0Z+hie
zPDGUSRYsc3gmHIO8VA8T2NkcEazHwYnajfGHFKWodge85FBpGujZoMBj14f5kHfAkUFJd86iMnb
VhHfZsgCOo/QUv0+uJuC6d7QIRwnWwizZ3DBOkRlY6QQ1sv6GdNLKNGSw+QJOi+ZnIwPJychc6k5
px3HniPlIIoNVEvQYD3AIF6Px1nNDl8bSIlSKI8UCc8bt81bcHmc1dr5xsBR7nnTe8OBYZUXGZxo
+m96/dVi/mKasigxHQxoWx71iu51m6QZpo1sfqnZM2w6/BibhnoqKM0J+Sv4VdjcgNUi1/3ki0Gz
X7L8lAPGv10avif+Ca6ScmFj0gz7wMOL3JiMVfF0qNq5WZcSqpPdVzMCcc/me+qXS555mFJQxU5+
PG1lBBjTQb313GVTK32fj0W1RdaiPzgKXm1tLrPZ0JWT059UOpJ8yZsj6J9wnVXpcl1ak72RFQ+N
0HFtbpvwRgygdgBi93BdEihYrE/XnXBeIRFcGxP1o5aTUZ5i1IdR44greR/OLBlkFTwjfFTrKaou
5EOvSEmcswkYXwKfICvbaG+Q3lhFbKBWmHiOqvFOnHAa3rMcIXuSIVsyRA8V1XDr1OPihJxm7IAq
/wL3E2Oo6F+dlOVVRZUFAB/z09OYFLZc4mBVNkmcaiG6Vnhos0P8szeJN/cYSeIWj1we9PbNPBvD
hc/HPzVJD1hxGIJNoKYrXrs41OLk3ksStdOOUMfJP20GmQ1cb5qN0wLlwLpRbJF6y/CxUnVQ3CRp
Vlqlre5IAQx09PaMblutTCvofriNjBjljG619JXS60+exd106ptI3Xyz00WFzwxuZPQmcm6ScipJ
t0g57imtR3703nnqNpg4eTCwFOK2Gcw7KZMHmTqsE8Zjarh7XxdNjyMOow3HXUbZDGxSPQkCAnId
S4Fnk6Dslgt9w25VwUGhpHnwm4XlS0FBdNyox2wY0dt7qikDz0khZVG51TWB4kacZ/Gz6Tn/Kz+o
XyUqyqG3wd12YTSto5zuYRwtM2lHwdl08fNknwyNf/ZCTxyNQf2wLSPztyX22qsJsj05epBsaQD6
wcMqX7TDZs6tWyNUp7j9CpryU89hVE+8FAVOLaM+WY393grOyhjZqvXcMcMGQ7ToVN+wLU1xEtg/
ViXL6Ys1mPvfpMD/gLH71/U77S2+ifda8OJ3Tfuv/uuO4g2TowcVvKA7VTh8JgaCSf1zLItjythd
ReL/wMv/WOb85z818v/X7P77X+X1e/6r/etv9X+hlZ+SHRNMxP/ey39V5h/vzc9/dnL8+av+VGqt
P6SgqcfHMS9tvq5/aLXeH9rHr0zLlRIvvXSRUf8u1rp/4LDnlzmkAPh/zP9FnZZaxyVr5Vk2+qH+
rf8VsZZgwu/YXP5s23FxkXAleRAs/noplQ6d2h0JBHAC3XhOlPlut8N8A8XllPZtuv3ts/kPLlw+
PJ0NIE0bculRbqQEejCQawFKmwpFz/L1D/Qb5SJcFJklggJ0kmU8tPKwvk8tNR7bmvx1m6srWwc+
PR39HIrkmHNAHqfcuqjZDfeNDoq2OjKK3wq9QcdI4cSTKG0Hy6RFjdVjLpvpvaqEtzfJoHZ/C6MS
S7V0QDXVUdVgeJIkV00dYQ1QGDCTEGtVjaJJTUdd6ZTBJM5KeA2aAfkyeeidGv/iQEQ2apf2oc/i
hmp6ErRqGvvHfhbB1gqxlmH3GFdR484bg+xtrKmWrY7jztlU7bxohIWEcRNMTSEOcwl5bs7Hg111
cpXoNFffJVeWbO6yiRV3oQPARozCl+YD9bEsE1ft4nDuKxWhYSePXOh4OJB1mNjzsu5MImMiAKiz
xsEkP7zv/HGho8iCj/xKxTzSRGu99jqwnOnocov08sLq2d8FjU422zrkzBeETSbOpkcjV1QbRco5
dToWLXRAms23tfZ1aLrS8Wn7O0ltWJ0JKG+ZL51rZI95CRwaAbg8dTqGrQYC2a1K552iAGjDq4z1
tzWmE8wCpsxRso4dAtDD5Lslb10cmoLQ97jkauMXFAPyv4IFpU6i3DpWQtZ5keuUfxpFgQx5odPk
3GjhxjAc54FGmXkz6uB5Wy3jh9Rh9FbH0uN+Sd85bi93irPCTfOdX590lL3QoXbXdEudmE9XgY68
h5wkNq1o7D3UdLGPdTQembpED4MPJ3RuHs8qVX8D+cTcdF7kEHvrSQftbc5q1sLH6ad1dm51HL/F
6YWPIp2OxFisXRfMrUlBL6SIPvt0fBZt1KGHYBViXl/WtWfi+45y3zi5nQMJwPDGt1DTAYA+3saa
F8CmsKDfmd1ozaFoHy+jffYj825W95ZmDbQp3XC8dEGpPAeeMR6iuR42ne3c8XLRY5XxXnYBck3x
ZsQaZpCMl4CXsacxB1SdYppY3qTLPRlpFAJehXQbJYLgJmdkN4IizffEvec869ZEhc3YtHVQuyg3
i3ZtRng92IZk99ZMVemq02QGPOHxLu7DJ0gOzmaWExAHonct9JBvtEOVexD24D3EbUM5HrPSJjYq
53r0RihvmhBBWBWr5ERHje0Ym9Je5mGba55EoskSVuTOX6OmTWBBYsGixxo/U8NeaSqF0HyKwCgW
BhmYFXKRW6VLdHBUxAfovAzoCkttE6TWnq6yBRrETGteQun13rJkuc3y+a5r0+I6nCn7dWuJBQox
/NJDhXlVBjoVz7WjW/QXt3Iw9Poz/DMYxoD5puKrDxem67rHXsoRb1eBh+SjFf4X0HAkMEzVdRfr
3QhkrUL1wCf7ZjM6vWQDxhEzmqbo1u5Y8EhakagcHIK1T1XKdQM1Jqc7HY+C15XRJc2ZVhJcxujs
cm9W/F0MQm3X4kXZ2uMwXRWR+ejmUb5rGDIyG6t6TXAR089PiCIx0mIpV6DUh7Ufi+LkdbHuismx
iNY2VUCG+VARONx+e7S7JX7sqtZmqcSA0AGMoMyNx5rX2PkvWfTviymvKNaqwGjRZTwPyXvjkW00
B/nuJx44ijyn48TlIyZM/VgX1Krhmbcrmt0MrAi1U3dHI62PC27nbRcTy13CpL0Zrd5/SkXGWq91
S+q8PGfvJYVztMcG063HWqgurJvUJ4pRz9RPVtpynWfkneMURF1tvU/Yy9ZTrNofXTfemR33YtAZ
D1RcJVvDUqB2xoXhwmdvYVIMf9UtxSmEMRNXc3AQbr1dlvzZhKd0bLwueImHOvrCfIcfnEUl6NjG
3xZlVr/SMWmeuNKdH0ujhq3oJf6FxpnPMnfgAw9sotjUZfW1F2rZjOfdJg1nEEW4OogUd81hYGMB
0cGCXFPHpG4rszHuzWHGfek3LLSm2QawW/LHJOYS7902rT+smoLiVe/i/zolCfuUpuRmC/Hd4EEf
ku4mMWfr2oVz8e5gq9jkC708Y8Lgng3hIZmd18IZuSQXVa8G4SUH1b/30zCDT7Yo+Jmb66712GqB
PaPeC7XKdML4xC2dPwRGH17ofkFDVMNO8O1fhIfNPzYR1wLFWboc5L30JnE3jWb9TMdZeqAJe+X4
yZtRuno8eqsBtRou2rdKnf6qi3QLsOfdKRmNZDmdel0mdrDNROeurcbR5G+HfEvfCGqsEAvGJb7q
8xatNHPYOw/JRjRZ8TFV9K0Dz9sSYGaFA91552b4OmoD/SM2cOfMoDLLZfqorHk4S1bPu1AvX1jQ
XDGYxldLoKPPQ9eBk11yChCI1BDGvB4dIjp8vBtvbNodnr+JiIqLx9JchuwePIB4YOcc3KRgTcAE
Z7czZrVnxQe5GtxuvnLL0qW+rG13Y4Tm3sJMXhtGAOVWmdGbBTJiNYuZiijHae7QzGhxp9KeRASJ
OWNx2nXVJxSKjpIDARumeVtOJDfSQHAIGS5xlt2JlBHUxRl+nvD7PqaB0lbaBG7Y7P7KUcRtx1pz
kAGsYt6XWGe2mIRoEYo8oMDw5clytePKamhJb0DXXPEGXKdShM9ZV8mjoyBnwlKk9TivA3/VIRx4
DiRg/FYWiaC5/ZHGDLOAHGPzWY3+nowcINe87g6BbMCHyFEdDR7eq8nxs41lWsSjWvqsHdS9i5XU
CviFAnmQsYMPBBEgLLgvcQb/JpAdGMKASsmuSxXMmWqf9lVBO59nrrvC3VMbEhDvBk4M4JmNrUi5
S23Desxax4G7iSJSB2xaKwAZpB3YugulG9dYqj+52GDZAFTFIeaoAzmZw1C/xA4LyKQ9q9rg/NGz
OsH84x2tgt0VdBX3Do/vctc3mMC4RNxz5zhfBdDfDRbBSGe8gW1YzL+r2hsCstgVV6iTl3sRm3AE
U7w+1x0MhmOhqGaywE6fR6lDFWVHsq6LHAZhSVb+PDQO91rT8owKrOqpb0jTl4W9j0sk+U3SDsWx
i/CSWTyjoFmNu270wwNc3exrkQNvrJ4CD1T16iGyuvQ0Qsf74Xh5wvJiVO6hGHLxMUw8FuY2l6QL
FxihTRF8TCV7TcvQGbcyMT7mrI1ezaZt1ghgVgWlSCiI1jjbjzg22YcIDAenECXpwt4G1iWvUuwe
fnKqGJlI9+Z0r7Wx2La2/DVlU78rhBo+HZg7RJG6cb+0bXVykpkiEZ1s81wUKnscYUzP+EXipEDe
heXg7FutkGZSuzMrhqiNN48JvfBRuIet17Plgvy6qbDFrvKqIBqUt7vKXxCrxFy/JpRUgMeHLUKX
sTHDtA2Tq6yp2tvCL+dzl6BUAO5KrA1Zn/nHIPNuJ2g8O7Gj6fd5jag0SgA9K56CMCBd0jpm6VLK
CxTsGDCkeCBZr2EU9s9lR+hlA5lN7aPYeB8TsZwNz3rOotB9Rb6AfddDarpJ2x7MglzQ0AcMwbhd
wrB5d5LUusnKvDyG9vQWFCl1dl3v3NhJP3Kf2sjSsguO5mio22kuJqhqJCFTbLSdIrSK/Ef2jTgi
lyETRcoCJY9eM5olHuOgTsCcuN5r2fvGLyJNPDT6yfigRKxey2aeHw0/A/wRuDOFyZ5z6UcE8Jxu
xpUw++GZNnT4TjKIDtbUQttvp5sIr8lCRmyX9gjcPt6HzRTEh0bIx2DuXtuwEj3RsowUVzsTT3Jw
ZW7LmuIsjnVVtPVMaNrabQgXfI4OJZ9r56N7ubDR8m1vVuapSPwGNDS9IRWtB8dQ2saTzhneV4Hv
XQWm075MgwkcmO3/3ldO/4tCVQhiVky7YdFLZ103I49XSPT1WhEUPgVjlx3rHCY6e8+GSNSUBbfD
nLj7iH/XE0WKnGptjB8X0TopAWRNwijir7Fj0T9NQ8Sqtoi2kk6EZWMPPNJ6gZGl7/LlIYQliA16
xIi3eBd2PcF9ETGSARjOjhYj896Ksum6N6L8BKmKbUGfNFe5b0dfkznC0Sjm+XbqeniPQCufPImH
vsiSZ9c2ulunztPdQCXdCAtHzrjExfzs6S287Mn5Wto4wGF1A+E+5CPknbwMttxXpT1smc2jx6gY
8RUX0ONFRnlU155hMlGuxlMTWxXXa6O+8LZoKgt+XsRlcdX2jZZK6zub9qWB9/dzr70tZt+MhEZB
ENtAVXngZ2vTjTcipblEpmAFowofc9WnUMTqn+BgnzLpdntvCrAemEG8SdxpZ7hRx3qpuYhkuQ7N
aOJJzpWSBcb9wulhKYxtZ70HvpyOEW/hFZaCVzMG3h7PxS8ZFmsCli9xNH8a5kj1Qmt+OcHDQAwX
Whx8OaEIHBtnY6nvnY5ppxjU9bwIta7Gwd2OPQXhvtPtxgnB2ApfWhs1efIKsATqoERL7UtB2aSx
7DuZPM/hkhzCKiOcMLChcvKR7V5d8T4f2uyuKeJLM7ns/kHv4rIC8N5QDdRULDC+/UjL6BAVzKnt
S0f7lLvGTRGw51+ayV7luhXBbIl413HyFYTJS+RZM27kVm3werO6CYmJy7j9lTfDlcp4uyuHHUw3
RcabN8fzKQhialUm5hrXIlUHyTKIp/7T6nDVznPP/dvRlulX2ADATLEw8q1107TnCtjgZRQ29X99
0d6C88qOETPJFw/G4ci5qsZIUqJXgHtaO5Hfb50WK57yq2XD0TDcDrQKE/gedqHFq3WaqPzMWfce
uAQmjgBuzSuG4gQ5qwD0cwRSPqcqcmU2Trkbe96HjGEDkdNc3ZAnCrkco/hpCoydo6z8FDRo1ZwK
7hrgVJUoBl57irOnjVRvKcd7ygO/XNEBCp8eoTfx+RR6qCtDIc6+RTdyWOU/PZoWttKizMhnVbVr
+Jp+JB2LYsPKjpUdnHJI/9ssqZOVj9p1CroUQxVbyzRGcRoAVt2GUb0nYA2WNIv5QafRWYdkHVdJ
ZI+E/eqZa8K8pLywDznHrywkLWWqp6ACbUjY9BdPT+9kB9nJsq0fvoHlo8vrq3BJmaZyIz6zFHWu
vZEFZD1TfyENh2uwiY7Q+t8mDGNU9qa71ArYaZf4GUqCAZuWmEa6qrGF6k4v8BOgi/U46axVXItL
66vh0mo2GlJO8iQ0L40TMswOElSBZqnNmqomNV+t1qS1bzFQq7hgVf5UAyGy/A5++cvf/tv/i5qy
MHFa/6ab/jue8eW9+Yx+/c6G+fOX/Cko24T5bOHi8nVd6sc0bOZPOIz4w/IAxvjSFbreXVt8/y4o
84tcn+5RFGNf1xVClPm7+1f8QQ8UArTHPkFSZOb9S4KySdDxnxReC+svf7oppWkJy/5rAWCOvGQW
MVY4axZiO9Xat+CZ1AXr4mBWkhnVJf6l4LVAsSKFr0iQ0VKTEU9uSTRVuwFLCVYGKokD0yopJMPH
2k7O66iLi7G4FrsiyLpNEvZfQgXjBlOr7jfoegKGvbPxdA2y0oXIgo7iRVckf+s8xMQZ/2lFXdm6
Shl0F9wAm3plAn/1ZlgI3kvDAy9HxooV+I9A7/gNRUHz6BPPF6yObsuEcilKxilyBvm3MgdW4CUt
zzyBb5x6utRRRn5Ah00qXBTXrS6HLgunvbeUgTMm7/zP6rtE2mGLTqkAnd5Ew6/hpS6UbHX2tKZP
+K0jFHeLcbHGpsE//mLWwilAe+QA8sp8GdbMpMTLA3JJ22TOF2+rAP9shtkfK47K9u1czScjy+8D
LIULCKl9UfhQ9ebiGJpTePGmcEoO8JjVteFW8okHHHW+GF0opuBU5EhaA90BzhjQXRQ6P3hn8n9d
vDgnqsAMVnGeWtEHT01P0NhnCV8LPXLABSIQMxzNJLZT/qrC5MZWny9AYs3jHLVU5zmrTsr1f0Tw
Dvd1RF2JjVtmM0MiDhV2Aw8ZY/DyN8M0fimKXDZmKtqfXtBZYOlg3B/ihChUX7UKFp0v3mwbSNKW
/g3sfUE6p3yg3mNUotbc1tQzTrspR8PA9oUftFDO2lrsJwfZZEM97bnKGlXulnJis51Tu5Qn0cYB
s0U3Q6WT9UtgLJfYs38tg19sHCpojADowzfduQ1adqcPibtc1JSf6PSl4EITOQJ5H1TYFDoTKsgs
0O40nyNT9ExO+LjXLgwB/ovAWKLB0jIK+FpcDCbA+09pxAUZ2DAF7dY/hNFwZ/A5b+NIvmWQql03
2bm0OK08Y3hyHf5iDNhvj0XPq70CbN3Gy1drUa9gWy+z67IiAQC6Jgf5JsaAeuYlvjGpRhxbn2FY
k7Ip2dGkXTwYbZk9hkqeBVhtgWjG4p/BGC/1ZSjH58hJrocGB1DtW29ySfFNL5DQ5Kuped1LGpVr
UVTsf4OsvCtTjgz5UD37bfTTrdHfUh8cIo4dkj4tL+A4IxQmoa6uZTJ7l1DmRLDgUf4IFOFWr8b8
OMUpKrUIsbiKBhABuNn7WmAAM6QBIJsBKdCM8pAMlVfhghANwdBqMoDodeZ7FICf0O12O8U7HnCP
WI5zbMi9Td0Kb8iFL8Puf+Uc2AAb4uZQ9aTWZg9XDxAPFWA+bIOml6gpVf/gUnjKvooeO9DqEx4Z
aDw8gIr+Q9beq+XZx2kR4jZdqmNcU0KaQWna2BI8pN35o4NFvX7oa4w5+YjnwmvBMrgVRVa1f8Es
E23hjphwLsbY3o6AixFNdMVUubxLCSu0rHmzE8Ixj5SqaYfZ+NKr4FZyidu6erj3eaFbQIhSYlnr
AuwlITByyiZ8Cgr/8uKcI6BxEhzUOpH8eKlhsYdHqgdhg5ewl8UZJ37+MMcUq4+OjV0PyvoKEiTt
ZPQgJnTE+IKruUvj8t2m4GzTqT6DT2LuKRbqDz0rmzzScAkSXg06aRu+8HyNzxEQhtlmlef2GIMm
f8j3Vj1BAptfVQ5e1ve4ZCSRQ87K6f1ozU8R/XVaCaf9i4jpltkR7RHVcoOf5UCLGBQWRx4XzmVb
D1fSatSrsnAh5hzOTnyNT/2+D/AHxQupDMZFBv1lmrcZfn+c3E6xMZomWyOUU2dmAYqqzfhnPSU/
7K4OHv3FREbuXjtaiFasYtgjpbrDRVHwIOmlKumAuLd9zrk1m1IMjR2K5IJRio4QRE4EuGXEY6n5
ryu3hhXluljWrHh4aNFJVouJANN3x85OrefYppAmyimxCP0MMWGOIipTWFvQwyHOjhPZq8rjomIB
dFVAU3VV8cOgxHpdOf7B7Kd3SJwHkrtMeHPpwYUMfroFdzXp7HhjtMYhnNxLFZtPDhnJVS+7jyHB
4qI9KzqHcIMBdutU6VkIWR/dEW2v9Tv3duEEvara7Gbxi4vHHzWRvV5PykYl8Ce14xkZbKMGppHd
YeJrBxu8lBdgVoXm1En6yHOrP/g5f2bpefHR8pJm5058kwHxYTP24I6ZwExAyQOpcha6QELsekab
lTsjSvTCDz/cXBbPjekSfvDRmBZM66umn6JNMnc1JWkzoufsf9pdsdwGZnmVmhwqqA7S8ggGIX8p
fmYuCTunDchr1Naez5k/La+uxp4fgDoYHPs1zt8x49/WKQfEW4ioqxZxWrF+WOtuLsubkz1qxs+J
Xng6U7mFMkc79DCHraQfU8nFvLxzw7LdFyB4gcw0ySEuoKN32dxeF7jfTqwIH1WGRy60h1ewy8MJ
W4i376oRC/OCY86ymFjGFKPltyVwbOP+jCEW4yJ3arMS7H12uNRwX2EGuOttPnj8pvM6c+GXNTnz
oGn4P+Olv46y5pgtwIQGnE/T7K4GVIiXeCkdGN7lrUuy8Bgl3m2PBW5leC3CE8KWTZ9X2sr7ss03
HQDylWsHKzblEWU++UeZdtZWCNhRIg4Ie8a5uxnngV6CfnqSyr9Q1/ihhuYyJ+kD8s+ZkwG3XFMb
dCnhsMSrV4J+MrQOEHP8Gv3u1Td4JZolLU1SLR5X0DRrtA/D3pTgobas/AfHqJSgKhNyOFPZUMU8
e9oImPTSmF+laRlnuZjvOR6AtWuE0z5M5nELvGFDtusyOLwRFTuJL38hk4A5aWSdlZwDK/s0DE0P
y9x1R2aSqRxPFAbG7qgC8pTQoKHxeU1NSQnitlkZBG14ugCCpW3Lmb/MnB7YjsMmLkcCm2SoL+OC
J5J4ABbJceIpOFXJE9Z3g57VCYR2ncanwUd3bfgRoR2x25scngVU+MJV6gD/DvCGWV91m9yzX2Bk
1Yf/P2T9VwKWPslD5qP/bMx6wLfz6y+FMf/4ZX8bteBmClhDviMEaE3fFP+ojPGAbX4HLH8rk/n7
qGX9YVssUnSTy99KY/4xatkeXE/J6CYceBOW8tW/MmpZ/y5mSfqT0wUEEGYtUCx/aYwp3QJTRYpv
ek7dS5OSj0xjG+CHHO5jRxXgc816vfjhPbUBPwzPfayK/vjbR/bnDP/fij6/Jf3ftf/jv1t6pvyn
cc/UPwTDpuNz1BZo+v9s6GmcwaBKk0PdEuTvVUZtBtOIiWoWjiwcDay1cbGtlPuaVfZ7MosHQuYv
aTyPK2VNLKet9G0Kh7uxzC5dBnhO8DiAZrs2AZvBZ3mc4or4yICjekRzLjzeUf6C4y587waeJCjg
JJj1KdvIbr2ewAJk+8clrjwU9HdiNFdTE+XroLV+db13Q+avBl7vMcD0dbyizOK2V/+TvfPYjhw5
t/W73DnOikDADu4kvaN3RU6wiiwS3gMB8/TnQ0u6p7pK6l53fgaSuleJxUwkMvCbvb/d37cy+WA1
sUgkq1uoLTy10xBVbfvQhv2PRKhzGzZ7z6405g1rx3M3gs7VnAMWU6sW7YoM1DM5NXdZRctkav+j
7ZxLmoRbANrEZxJezAKuXo8d7ERHH1wJwsAaOOGtGZcMtGA4BP1r3Xp0XrJBR2F0+CAZz7A6QMg5
oA0K1yAPt6TU3o+B/0MjgF7FfnIN7eWlLAfEBUKxwo1e7cg4D13ypnUFkIaN3Jik9tpSwz0lA7eI
SK5bY6ShbKqn2tBi1UiuhKFYEPtZeh1ESKUd1NCBqlCqaNmv9KR2PQSsaCJapUn0iyWKW0ScycrI
3Dtb8UzKWRSLDm5A5Lz0E/Jm4bw2gb2RmtMY1uHmb2673299B+Wc6SjWkqbviOWu/ElG1saupPZo
61VVpiyC+XRgNWBDGrMvZhwPSSBuu76FN5rY+7KIIl5hbv1DFPmn+dXP976yfrv1sVErJhzwlkx0
2b9wcB2vQrudih6t/3zRRusc5qXAycLpgnJWgWqJNdolZnk4S9ghVGG+7qrnakltNyAr4BhEjMCy
r63pjzt+y9odeZ64gm04U8KmMR+7oT70InZ3tfAf7Fo+hQkas1rBOuzT5m5W7XbJJIVbyYBOhuQD
Q4up7Sb4x7TuP75Z+fv3nDeLENFzTEK0XMVR+PMVb0h0mKKZ/bgckyvI81dVUcwn3432ie1ecmtc
Eh4gIHgaQcNgkwEQftQsMlZIyS8aQgvcPX3717eB/e8+AWUL8rxs33SVWG6Tn26DaihDZMsTFJFA
liv65uu6rYgEWeIVkiZ/nhmxpH194vw5oaN4c/Ab2sZjwjh9lzMoJVOk8/Zu5b9Vonzji3IwrfZJ
zcVb1qenWjebYOzxQLGDlEjKV2mGnqYExIlwsHxgUAPRW34FjLQ5XM49cM2uqN+93rr1OTyIpqAm
QwnSEFhExkR/rrAMh8T4tZkfroln+JoUrWU76IstjHHjB9HHMk1B98lgIAYth+6G7OkDZlpj99fX
7t9+oESbMavDrP+7SZ9jkQRCJv9kQwfI2hXvLMLsuuaOG9d+/5546mDOyRvjEV4E28Z1myK6ypMz
Gp53DsqrPsXh+devyv39i+1JS/FlsnzHWjSuf/5Ee7dFtCL4TkE6YR4VX6web7aX34aTs1d6Zhdr
izVytWFV+uWHtp6jOBK7cKoPwvA+CIK46SJU602ZXMWxQRRLf+MU5b4ICegWTGsqN9him/tgtPZV
We0xSQ1USx42bLgkKys0H7qFrpHbzl1CnGBqT5dySh+69MGa9SWw/c/WjC5h4GHa8wnY4IBg7yGj
6yEGG2X5D5473sXlcJ/3wzZOhnblkzbY9fNHpM1zMdDpVxUNQSB+NHK6D5t0HduU9bKY7/w6OhqT
+x3jLaax6d4Li9sxRfnk23uZ4SnKygcH8+CW9fEm93nU/M3V//1AY9SsYGgBE3RR4f/54vtZMYQ6
V8s4VXkrbIdvrV3ceohlPad7GHzMCH/9C39TA/ueMqlcGHDwT9L95dNOiaOxWW73YD0ZJ43TMhoT
6fUfH2/WqafOz2+4R894rv65fviPB9q/OTpA5BEJByuP/wWJ96ejI/Fp4ceR1TNvOL2EbQ27q+M8
/us3KH9lpS/vi1w/ijSAfi4yzz//mjoUHQEfHJvoEbae0TkbB5HOJqE6fOKJgZCuUyY9FiLEKjVn
bnGz/JtPVS5X8U+aa16D77EOQ1JOUWr/UqIJr/CAZ5IcNkhEiHqaUhbB8804xjfL55sk8g7k7UUA
dQvN+L5rLbXyrOjv1N/Wou3++XVItqkuOwjFk4RNxLIF+fm07lwJgNwlwLMsSm7mCTZ6CVAKihKe
xq7R/dFRCAmS3HtTlc9Egj0tHkvs0FXJUixx9F6yRNwI1zmHGSFPTR7sPNkl2KPBa4x1iLUekek6
16HL3+/diwGV29jqvSmtxx60GciHZmWk/gNCiDtR+eckNBGpoEQf+YAuWD8Y1/nGFzrCkw1HieAL
FEZtNG7GikF2WQEYIu8OztazU4wELeP9+5vvhJTOrx+YVDQvwFio7tmm0Gf8+ULJoY0shg0VUZBy
zfIexQm5eAy5WXzXkgI/2jce51rbXiyYJYHodkk1gbY20mZlB8Q22vpHiXsWKy0Jdpl3l+BtRmly
rCtFXpMzLuNid20bxU6wGDqW4snoCQw3EW/OIbD5BBqg6+MuIa2XQFs/ZCsMjbhHmsI2tY2ArHbd
9yHsd1Yb3XWQe9FFMvksianhmdrsIlL2qGRYgzB+RoGAB6FcuWggkLMHCCq0G1Oe5pFC598SECaj
+J39BQ7xxLp3RcmMMWGj7ZfC2Fq880sW5hku2JIhQz1jTfIHNjA9zqCzzb4eXG2qIclOxRs7DHVj
jIQJVih9nvyxfipZg6qow8KnrcHcIJhwX6xgNs+elb5BoJtXjCSTb1o76xIp8qHUZnAoB4uALi1u
qykKLgAS1pGfAyRDGE2KwcqdgmbPxmBY4XJYO7EDpreYq/XiJAercj8zMiulf1sUj45J8hQhgk1E
mmB5wKCcbc1Y3ViIky+YRYl6Muo3P6JMnudqGwz92uuQHY42d1jtVG9e2D33KXLROYuMeyhx1bau
J9RHEDZfMpGSrLnMdcXkrVKMFxuyoGdMUoG+IjQGwceUgbkarAPI3m1mud3J9seXOB1ZcMGJj6S4
KUsPWlfHja+w0Y4WPL0Z5cg6rjBOewbtThVDJ9TkuqhlyW3Um4YRMOysV+WO22G09ZbNzzX6+pWW
0Tux6JQzdHmb0QAT3Ycv+Uz9lI1s7rTrFNsIkm/myHcb+SR8OuvHLPqrMR6LmyzytmYenbNBgcUT
t4yU8fyh6sh7nFYZO4hypu4g0/6+CP1HldsvKM4BiVuoP4L+rYySjwyo+ODM/iWtjVOwZPJWcNcN
qA9Rnm+Qnj2m0GJEF8uVSCYA7RmrfXcuXkKU9jjTZzaO7TbQRNWMmbXJI9RvdhdfYzOAwDgF8A4V
IkX7mtcDYyEeSTCYqXhRpY1UJuT+eadwQn/Bvi57ThtJ6jxjUkK4sqlB1+Jll0TmcFikVTDhD4Id
4v305CmR710fNQWSTU3iTJK/G6lRcN8P7TEYhgkqpgMesDGzfdS707U5CJ9gruiDwE+m6MkcEdVQ
dPfNqElO0H26RcMFp6NkJtVFMBpxQiOhL0Kx9dwpRBkYfYcOnR4QnTU/KE8xxaOI+DaXsXyiQgjX
Hvmq92gj/JsR4MK6zbJ8u0AKdkEwpKT8xHKTi+K9irN6BVNs5pcpz9ii3AYwxuUGsp6bJ2bL5ls/
5xWVmV+DGQ+WCFPNMH+t4hxOCdfIPIX0HhcoG5jWtd9/uFl/pePBedHDLJsNT5Sw28hO28c2DhBe
d4l/TOGdb/woEtj2ovBbOWcNc2v9wAyiGzeikMU+wLOI2QIkGqwBFwxE7+9jf1ordHVkaFuMgDMX
6wrROpUXk5Na9vN3HXb8UNXc5CAtkGm7XUz6qipWksixXcl+eh8bqH/5vlVbwQvYEsXmrbyuv1FB
Y28JSWnox5wMXoDuxAOdFTkGdH7bbvLZvVXGCgXJWSbysTfzXRvLG9IgrV0g0oPTQ9Lx/UfLbl+S
ilkFTibgVmg9ncB6yUNQIrlzbbd6Wd16XFB+SVPyGPQrda3j7K3UZBAB7r0EmfqWtyraNm51SyoX
umEssmwiMrUrc+WyAVfYk6L+g+ikt0Aab0nEX6aAxjEi6HnpLci6ClElzul9n6l+J5rrxKuf8rC/
cQ0a8Km33i2DBKO2eTDZv2znzH5pfP9HE3Qty3zrkkm1w7i0tguYQ51pQvrBJWNrVLmJkXypLtgY
8zBeYWY+aDP/rC2udZo7l7Zrnzy3BDLUyepmgA2JUydYScfLV/3kfxZhcjXHzRmjxjcEN8TyJeHT
ULMCIDONc6iuqo2MjbsSwwcnap4c55ILMxeEzcXZVxOBxrSE/2mnw0uiImh68KiAgNGA6fjEXoxR
L1kU3AV3usrR87LHKApm400fEVhjDquGxsS3mxNAma85bW51jHZWjfF+IhSqmd19itOaQIRvmla+
aMttUyKOkzPmgKFGJDWZrOD7cNUuCYMNtnDUc+0+H0coJoZ15kQFbZiJKwHLY8t8JdpF/UBKpV1C
9lQz/n7C3Um379VtzU6okgkmtHLZl5rEv0vraSDS0IvKOyIlXmlIOqqiGCxBqT+jyJCn2U6uRsuv
oLvSA+bCvObmf1V+/5jLEuuBkz8kRXKI5vDUjPapcjD+xDCicFA869j5FhVkfiGP3nSoIoAezj8i
S/6IPQZKVt2/mF34VJL2s7LyaTe7lruyKrlHff9cGe0bY9KrPjPv/dE+6JwezkVXEONyKjKO89jb
YCP8Kvv2nRROthSOvir4fDT7v1jnbx6Uj0h037BdPaC1hG8KB7lMr2vLvWDbQG3RNnu4Raswzh8j
23/2ZXKbdcvyJu7XppweaBz5XkQ1ERYVK8ox+cr66ocu5LELwdxK/HdtUB1SOezqnskAW5ZtqT+K
5RvSLyLysRho0Zq3ucdtRi31ULL0XXWyP5mFTzURtKB1+sekau+SSL+4A5dFkqnGzYvbZCHE2RZB
fLSazIWc7gDcjXvCm7972fAIlQHuwvBF2YKQv55BwjEQkMIiMJauOLafa8Xav3FgZhZlDRw7+bFQ
K7cqCXc4mynWwsWnz9qtdqxPhOfvnTO8S+1fp0yoUVpwZyA/ZzutYND3pzKFTNV6+jZN50+j1vWm
hAdD0w9hx6oF0jlM9nr8TFmeDxRWsLpPw9he2J8/N5Z+S0PN3ABbOEoU8a00cEXU4SPLUKZwk+QQ
C/iuzIwy7SL8tJEfrzghYGSlzmMsCrbtel7Vc/gNRcTXonaMBE1CE3eIB3i0VHl1j8HL20gnP4aD
R+6tYhsaL42yM9xnefJZJBPzZKCnKwWO9dz0brfOJnyVZOlspZk9560LnkZCahKgMtcNtcS6j0Yq
uCQ3wHGzdZtjWZwyrsI+L41iKxTeOLL0iIcbiEOkj+QhxlapFyUjk5pUQGvAujeq23DgIeO0/caJ
BvjI+ZKg7Edoh4CINHZkbUnBPCDLZNYwFVeinz6BF5xl671Spt2UjX0xvRj2XHiIzAI2odVs8sZw
D1WkQY0o+dC245eXRPdRCJ/F4AqavPWoC65ss4tvLCgwa5MOe10MSH8HYSG1mMULKTsE5xYVR2yT
ftdBel2284L+hmGWKzNB52q/Q1i7L03qlr72nlDdNFscJtm2cvofEFG5poJcJe0WD51LcKBYsLwW
vfoG8eOPNOP6OQYlg2qpSJOecwTrELVAVowU82XB19l1WU2qR6yH8dEL6vylY1B97OVQ7ybZ+Zss
TsQLXgicMuy9O80avJlAxOn8um6YlIXUf6uypjsX5fBkVMF8bWI52dXIqdmCWglpDLnHc8WNKFf7
zM2OvhnCP6/9bFc4knskMH8EJSeCw/U8Kw3nyDXVhCliSh4NYecX+DPlGXcBAlkjyhKUS2UYm1BU
5+6lhoEWrt1p4m+qeb6xmEUdcV2MFQ3B3CAe32SVAyMuToLnMiXnJOxi7+zHg1zVbUqjEo3GqJGz
Fqz1K1ud1Ezvuuo9DEB5ycSeJEbf2aSTheXJcStKdt6UimW44wP81rg4jrCnPGaZ/d0hEALYAZ9L
T+LywH7kGkUJ8TUdhZ4jXNw3pnEQXjRtppavgPTTx6YC1qYjRAtM3CS9G8mzcpZ3sNU4++3gJQuY
TEiJBdW7w39GCWDOF7YIWDrySl6jE4G31UOBthLSvdKY1mEURA6yOL2ikWc/rQSLY0fTtdsMO8H/
vrpTOWwNhsl8t+PvRRl9kcXc3cwBG36G+19jYv9IcvMmCCi1KDz30MU/QBexJUFBR3QaJDKfyr62
UedGdkR8EwsjuxUcU0F5th1WC4uBfa1qhe1ayEszdWuYvtM68vwBMy7Kn9ysQSSEOTvesHpl4wJD
wgf/nvfUIuQE70CTVGvNGX2qBt5H37TYDSXBT2aCNp5wtlOIpPsYGc2I1bgTr9jnyLZDA7XFETVf
0SuOt2zaxsOcR3sae71uYztflYLhQuYfnKlj317ZnHtzuLY6fqyzfqBcdHdkB8f7BG3joUiJQM3F
lde5zU1lWsPBENZJZ+F9m4efS+MuJ3wWI7yWlVfIV6E9Gx9HiMmnd+WLCBFMs8/JNxjMjgUN8s4d
HaLmUDreVD6VoaQF2SPvKru1aaCoNyqKBMSQlBESzo7kKPM7vAXF3Nl0MS3axxKUEcUECDtCtNZV
6M2Yvt5Ch4qN4HnNfn7NvuH7ODvZjk8sXvO1fZMWp6MlzUejUHLvkja7whZOHvT4yn3P48qzv5WQ
CFcOJdqudSJmuYthjASD73OjrxtAw3uXOFDDRx40OF+dizoo1RXkaqcud5VNqhPk7D0bhWVE2h67
CUx2DwYfEQIe7WqJ0bG8xXW7iGWanN5WQRAZ6xIN1wSX0FToSQdAkQlAKdRPU3RZxi1rvvTdjnAE
wCWjyWQnQHKYEYWMhXrsnmIQZndeNQynAiHrWUf1eOubyFURjXUnMfRoPbxFbWlcLbT3qyn365sq
cdGSOerTx5AJNAbIpZHmG63K11IDyayQthaowFPXdlZNRDZhNXHPzg3zZgMtlsdv88vxOOeUWtk8
4bxk0+nmEpd46j7C6PHh+FA0dDmgzMhI11lMB+CR5DfYuC0N3z10nZyuFEkGZMB27U1QVR1zyFBO
q6Qu9FPitvJBNGUI0svrt0i30FsFYt+DyN3WVTTeTnm12I4jjEJG525bMguOsaX9dYdVcOv78CU9
vA2r2FCasMAOs6UZ4JNoQZmDUG3uoDb1hB6QoyMN5+D1BZvEFET22FlHEj6ucDtfBKnMqOi8YZ/3
zxlr1TWZsBBqBRpAOOuugnizNJynsrb1yXZQW1YOkUcsPd9JBVGryPeM5yaOb7zqlJVddkhDMe88
4oT3ISm9Qiqq7NLEe9zRdwSDOeLP5bmeZEFw7ahkq/McIenUV9tQ4FQxpsSin+oFUKyu3WCcO+Pa
7w7TSIZZRZbFcq6W8PzQjuLhAyiuDH09yu4dyo1ei4xab6zQKw74e9ilonAkAPEJqWm0DBiHtatG
KgOv708tkMsBJ9jYI6kd8m+9DbA3oE87TszHUMlGajuTjMDP+dX3ocW53gmCqaPQeMHX8NlUPNHH
VsIfyjyYVgLWEC9zwz4b21hn7y3pfEVt6JCK4Yb7SAl94CnwYZadWhPMh5Qld658uy+x/ETux1Sa
1bXRwytzIr85tlNfHAssV+u5qu6Dwkxui1re14k3XVgYRVS+8ujPBvpAJKV3YyU7QoaMdo/PCoRC
X78GhuXuRRbSq3S4ioUYs6uy4A6UpQSVgRM+MLIvrKKXtMIvZ7ooGcLobyf+v42fkWVAW/F8C4er
cn8VpvdWi0zV5ontlPMHbB+SvX0SgK2MIy7wHv968P/rZgN5iAm4xXZMyCqsOH7ZbKBJn9PZMWoa
mnC30A+GHPmlFLfDcB7z9gi87b6P/7XB+V9Txd9k7lqSVc5Pn9Dvpgpi89rPn00V//yRf5oqbMKT
2HkhJUDN6/Fn/89UgXMCdQ2mCotZPOuq//FUmDDYme8LLBVETLMwb8u+i/7v/7FQAEFaB9FjWTb3
gf3/o/Kx/F9XSNJhQyYIbuK1Sc+0ftE6pFU8MdM2rJXlUkmC835Oq7G6njSJinQjl4lF4CbqeXzE
MRVeLRdrmUMwKUyiNaPc9AinvdzATydJLPKGjZNqTtwyYtIJxW0O0L3ZFmfolLCHhIt3iequ2MKu
DlgT1IAwIs/a2RZkyi5vjSOgNfSTYVwe5pKoUZaJJ7QzDXQ1XeDHtIb1BAjw3jPi5LrHtv/YxkTc
thkivGmUX97YJYe8TGo0snAEkVENWxlLdEshyv6JvO68PgDcZP4NoxRhUkIgLMhBnlcKZPDE70WI
eG0k7meK6HOTCesakM0+tUZ5OxGWcBQtNOCWnIlN0xhM5GuTqDUGgd5QfeSaFXzn1YTfJARWTqaf
vZSGcy/8kkWYUqcae8SinQx5MlMPOiG4x0wLyGoIo4cyArIKARX94sg0HquAV6lXy4nZPscfpTGi
b03hEJuaOsUWjKEL9CPbxMqfusYMVkuIEWC819nXj2CDH9OiY8Oj0+/W1DW83BkMycIjFKlcm5kX
XbluxhUZU2cVdsk2Zxbc98VZTfE3f65wIMBb7Bk16WXwo6lYmkaQeThBQOwG9KXcFmJlPDjoZA3o
pYBkIMLyaEKdfzF7+dbkE9l3zYvILBTVVfSW4+DDyssFjAqJkCK8VDh0EUr55SarZ/NqNqxDs/hm
pzAfTtChh1sVM8QW1JA87EqCi8jBSck9JfaJFBbG9/42lsTnZAL/NB/ZgzuM1eOcKnPFZR5Whp3v
W5JYuinqlgIa+xtP7HYYH7GCZwfa+O8Ubx6dLYVkTHy7yF47EzYCwu668T6yQX5iMGQqbb85ZrWx
l1gO03weFrWSHWMjJh1jNXATdETl3KJO/VaYebMjZ8ZesiyFfKwSTCtzMTlnq+r1e16zts+WfYMV
R/m2y5gftre6Y64NoMOGBtQ168nrbt3WhC+/1BEdQlCtp08n9D9TbXqXuh5+tDXjLgN79VrNzhJU
pV+jriaosrQBsSajqm4SgHY3PEaxlGrs53QxaJ0bcg0CdzjjhpEr5SYnZ4S/2RkpsIlCQKJJmdym
8WNASbINwjQ/S5rycd0wuvfWbeJf1QWTChH9UBXKZzLo6w304fI5t0v7ql1EevE4T9swj0DpwLXx
W4MGksTHDV/66BadsbcOi/Gul5g3Awf8g2P2DyHQzhVjGrwBpXgbSiKRRQWQCjN4uJo8zJQpQZik
NuylItnWsz6R4Ymj1yePgUu2athjV2Chwui8BlodJK7c9IP5ImIbsRQim9VQ2fdWQBZWZ+/Cojk3
2GuB4rOWsTe4tQnd8Y4iHe4c/DS8JAwu+Yw4eArBGKuZerCY5XFmuBwMZNp7XFVXZc1eFRNbH3Yl
R5Jliz3oy3t88cxKkmBaCDcec+o0PuYy3MdWVl3zDz9SUE4QP8ej4TrXQ+IQ+OUbYk/M6Zr/85Vn
IjPKRrF150AyfcfLYkb5q2ujH9YeP4rAoN5zmFrbvIibbYsFle2eCneVgzIoVjgDct2+k4/kceXH
ntjsVoKfQAJhybnfx6PVHgwb6ftoYPVmki8eB8RuGTsGnKfWlIxHUBYDbM1ULS/L30VVZ90S9nI0
evucOOW9WQ71ccJJj0Erbt69LK0eIRTYZyMbn/44y11QZsCinPsmJYR0lvw60yMXEt/DOnB1yHTD
/8E9G68KjZ69YcV5+4e3dARktioxS8QeQZ9eMTIcKj5xMJzKkfhMoYrrjvUkyyDHAX1GoCtkow8i
0u5mwD3bZmAmB0UiWkHcWZaSgIpJGSv3zgzktFSvWCHENh/hYztaP8Rh3DLtcUHMxmV5QVLGaC/B
T4jdrbryaxirEjrrzlEe9ejEEmt0eQpGDr6pjhcaLg4RNwBI0pLUC0MpCUlxzvKrpq4fWqfRB7tu
332bpNxaAkdIWqDJCqOHmZAl56tnXNnETTf1tiBznW46NNd841+NVtxzX5mr2HVvGRBf68hrLwUh
UbuRGTDVNz2QMK0P2kHyBa0txvn6ZPgwUMiFXdvxwEjcF58SFwFfqu4ubAg+SoEh7IY55fNPYg8k
rbuLIWgcDFabDE1zLBddA0LaceJzaLHQwA2jAVJvYD43W9MO2iuoLKecdOxNXtVEcnHDo32HecPF
2HgNvGzt4rkmsj4+516XbtwZP37biHQ/Fz5vtZrQtDuG4dBxJ5uGsT073vgm64l4MjpYyQO4b22n
856VbrOOQgvlTij5ApIDRmIaoIeSlo0JZrgBNTevPfICjglmwJc2Gc1ldKb5biKNx4R3leXlEyCJ
Hz0DWaaO8eWPSu9/i+K/KYqVcm1kTf+ZXvlYth/fi+8/V8X//Jl/VsUmhSyKT9+kH3Rdd1HA/sNq
7OMZdskXor51la1sSbP1L/279V+WS8ez/KmiKl/8yf8qjM3/YvmLlN4WNhhIk7/vD3/4r37x//n3
n/W35q8NHUmmJiU71bmJBl39KpMhmSWD/qGmVTQg8U6d1DsMAsSP21YPY5t/lj71bF+x2rdgBq7p
1dJ1Az+ocMKnutGsSetwrQ3Pu4JAycQ6hoMcSOsryEYsXlNeUlDnas+YsN2oOOTIYOOymZzoLpf+
w08XniNxIWD+/GYWHdjP2ijeC3lNqKJ8ONRcmV8kP71DLyF7k+zL2cZps8AyFNnPq0rZPOm0StaI
lJKzR6f8N3ojkw/xz78amCxEc8l/qcVQ8IuMOQp6LTMwQStXgDZQr1E9xXs4wkzrQtNYJdO8YbE0
HN3aJDChGFFABA3bmxraDA8/tQ5m+LuTa3ZbphusSlxBOHtoTQhyPQx/2G79VuF+bPFY/dHzVoso
/q+vH6rv398GKmx0Uz41ouA//PlPWuDCqz1V9FCS4nB4CBrLIwplPLXt9DGN3qpOi3rnO+OzHzHK
tr1HQkmi9dBm16wC90Eomo1NvHUeySc294xOM0HhDKR7nww2QqyKdKAkRTiFeqXcejXbffIj9DaY
LGwEi4ye4GcY10S1svXomXMFtrO1UskzZMJ/hc1oxpUIPGPsJE5cVk4bZddfeYLUqch8i0Q6iOC9
nRmIbWmp5jijTGd606Xel8NMj+djsC5ZIK/qcvawFLXWHoEoTzMk1yhNadQMo8dsbRCMUEw6OBme
4lW3o3mry5xxd8QhXVrssFvb2ajRuTSxeMscdYt/gMysrqJcqpkwA+XKOPvXQ+0jS3fcV4fqiC1Q
0Z5SZbARrer4qohTsZ/1YG7BvKKgYfS5UQxEzsKNLiNq9IOWYXBri7QA3CPTfUw06i6PZlTU7Tyf
PY9oDpxhbOtilk26a8Q+IzBpn6fYvNFMEj8Xwycb9acAslEqCB6xQKRs6OKRb8aZDxvJpuHhZA6Q
rNpTWK3FxJTFsozp6MTBFWW0szV1093OFXKYkl70omoUE+iOr9KgYvheF0x6rfCMGho/7FCUj73I
dnVjvMPSiDYySw92j1jGSPg6sC4Idn992/4hqf3T9577lXEDkkhkkTzqf9FETrlgPli2GEZ1MNJz
UIV01QM08ruMwMJlrLmzS+CEqgI6hov0a4g9LkQNEQCdCeEVbnEeZvtVKPtgzBSQwXCyXIZcZmPs
vMnDzyxuEjbBjluPiCldXNuEo+XpuLMLKu2/fjvW7/JtqYin9jA54QgiI/rPX0Lh8gnkNjhTpHgs
kWYH0pnKCE0a9H1DkltXzS5p8t8SQoitcbTwYg/J0fLKbUtSCQIiGm0iOojPMK3rzqUlyJ3+tMRy
ZfWwdhofr6gFnBFo4MaTBOQKdefr+tDVzDKH2L+XqXusAtx9tSOpvOd25TbFV+h40HyEeNcFwSlE
FK3MfMzX5H7dzHgY92x8m9VfXwpUxL8dSJzkEqER4mYHAvQvcxumLHAJnBgivFV+Fh7xbYFkmEKV
uW1tBI1z99YG6SNBIuCGrbQEKMQoP4mM2xlxvSn0NZCMe2SYdyYpTyLM/F2b59zB4F5yN9c7RNk3
aZwbIK2490ERmzSlLI5rDMUtyw1vNXSdmA5OJpqd3VC92su7dkZVH5EdNx+u1X56svWhbzqUbnqZ
MfdLrApbs4ckI2KBuOOZAcUcqU3h9GrTeawtO8ZUHKG0RKIv8fDnhf5wqBJo/z2EeQkRLuj72409
uhYpbPa4iRqfpzQw3ZmUFr5KaKlyfk3SP9NFluSGW09u0AdbP6povJPUXFejAhOQpQyruvDGb5hF
cfCPN3063TPcctltZSWe/uE6JF0UPtstMSmfQ84QPu+AKZpjOEEH4NkP+eC66XJ9roiK2/V+HsCL
sMB9hNYAtZdjk/CpjE5/EjunGqGqt+MHaEPAxUWlAYArUvvGJXMgbC/xkN3zhsYL8g3ojguLx++Z
4hLW7Dfc9PERT5Z+nWI8xYJt+R1+huBsD9fTRHyZYbJ5xlpQ4wqhNwpsG/RiUd3HXcUBu4yhdFNO
ZDgtUcLuINIrI+vLQ19Bp7WrpvkMhHUnMnKw8+h10gJWKG8+5G5i5z6fmaBTo4z5LiN+41AMw/c0
zffgQx8r+49WLqBcl4kJuERuC7+dlk0ZJl0nnRjYjHcVaotj27T6dUYOsDXrVJ7AVfAVdnswvEMd
HKcU/2vNq1oNvRzPWkDvCoJK3Ci7qK/CUEz3A1S1rYWccwW+5TUfvD7a5HHNGKIWel9C6ZexZ2+V
TQNb8H3GwusAlOvewOG+1Ski9IlEdhLjkHOSpQqEaAnIaMvrqZ3MYwbLnODuAJ22q3PAvRVRPlrt
GOnVB4dj8RAJBxsIvNtVCr9tPY7gD1aIIrcQmheYVPCdVVRzqH3QgNZof/WRfrAaFspt1fpbe05d
zPEzN2Q96GshYyCYoZee4DregKGmG8MagRGc03QoG/O6ZJH5kM8wHXIbxBw9ULQnqB1Tn1wumq6b
S5j6S6O2ECgtpi0EDUjnjra5B1n2YPothveUSSgjOjNezWCwNmlM0thYDyhzqvlJTwQNtICtWUV2
lwF9HL4+dyBjML3t7cRdazBBG1wuWN57wQDM0vNep/LKNFq5LqvmzRg4XFVn8v7H6b/ZO5MtOZE0
C79KvwB5wDAMWHa441PMsyI2HEVIwQzGPDx9fygzqyVldqpr06uuRZ0qZUoecsfB/vvf+91d2QuU
JpvVutup5VyVms15Wt0beXkVLtoDwmkNQeXl4a1caQ/9yn0IBUJLUnJywOcj6cSxroeVFVFjBdkZ
qacuVDQDJVbFgz3TkqTlFG0dDBpnszuVeGmzYvXFniucgNYi7mO3+eyq+GSNWDFDI/Kuo5QDUB6N
BjzXzNyJmTd6gYIh5NLsygz1lAvKhsKw0jIEGGTkw/LOhslyHLBDb2TUgbFJv8hv0A258jdU6ze3
8NzEDVt+4wYdu6SCEh84bePmxvDT+0W2/dGMgQ1jtP1EPqPflH4SnRzXpXW8mFIgzBGzth25mKkZ
ALhepaDWeqA9ywSSCc0229TJSi2AaBkQP0eSa8LN6Gb3DlkHYyxoJJJwH83yZaydO9Pu7auqKwwK
fSawyVpDRCbfJeEALFgu13KjcGr63TjALvR6kw4RUe6lz23Vdsf0VcI9PDpTwfm0MtKLaMbT2Aws
KKcpG5NNyr13Y0dLcu5V2QMxSpoJowyrBKamrvSynVPLV0PIC6Mfht3i42JjC9oNJ3dKnss0MqFf
4mxmE11trYqQp2OiuSYJqk5Z+5uRlSf6OF3WRtLcLB5SR8WSHndI2R0B6XvoyS3UJvFhufZH7LbR
jZsBmeCTHZoARzIsN43RROFuDmQ/2NetheZyBvih2jSzWL42CVpzaLjU1lgdDuxIJZ+Hmr14Ow1n
Qz8C9TF8GDUxgX/KQA+ksDaUvapL/BiA3SZQjKrojlbb0vo8e+/x6Pj7uFtObcru28KA95AZ/tZz
jDnoOFU6DTZ8ellfi+LJVxhHPc5/m07iddJdAXXDK7bhkt1UvLtnVZNc13Fz1Fa8G+1u2fU9JZUo
zCRmk/WoXaO23dR5ZGxqd9XyUkyJfIsBfMuW+TI3tD5THqQV4PrlVhJkJd0yHiLuqTe0wF3MlZzu
TLnEO9Kvr6YJQ4ubHJ3OXkZZV+wZn2K4lFvXbsLzpC3OG+D1qHuOt8mzGT/XzLvvtOlLYnKTywpR
nFraOZNAEJFbr/36wMjyiGljr8PxhqgdbxlP+b0jdPS5pNNkYxZ4x8K53w9Wyk3OYIuMXzxiH7L2
ZpkxsYsWIp/sj1OatBfg+PxLz2slyZFxOXV18xr32EEUY7YkM8HqKbHjB8g7zyyllRtH1HcOMbfv
xTphR+4A+FSPnAmGba3QqAA9VBtakTCPO585qgGyY5k7sMbvMG3Uc3uHP7h7aVazpGNFqz8FI1A/
uwi7WppH18XIWefPoR7w+C3Cu6zTyt6aRXTHgirbt6HBToBmtPnBwiPNHz4sG74+BMYzwJZnmZZj
oKKyOtBcRPQIMsgmHxm2+hRuCVfOUyHla2Hkw1VkL1CvVXnTIoc8WSNgd7XWiUU55VDVWDxyMTbP
cDLbswHl9lzNs0kneUZIJpsc+VJxCS8tsj5OB/BleEMOXC/EmJVBvx4z0KGlcZe8U/WulpYXTtiI
4dE08acszbK3cPPeq0ZgfWZfbh5azpTbPPW/ztIcHpbUPZddz9ZNApRqTe6H3pJ/mn2TNT7fjbyy
PdpgiSgTH9+ZC5YCKbILy+cLLkx3vLZKqvuWMr8jPeCeaKFHEbCaBJAPD1fouMWVs3AqxHMJ3aeR
8/s3VMZKIOpK9ONY5FPQxz0rsd6wrqLSwHQ4DTo9MEKU+JcdjsVN95byTHzOptJZZy+cH7WmpmxJ
VP41oexvXFv/irX/z6ZOlVVYvaOs1d4a2Nm2Q97d6hpstppA3iN9X1hrryAaxflQzvkmjMf8YcU/
E7l0qJ8gWaAXJrlwUHo7uzDZuNX1u2HtO4Y/yUbAnyKsZwrObAK/pGid+E5OUAWm3vRPxI9IyURE
iPqIukQCCc7Bb7gr8TgG/R+a475Z2aNO3OWB4c0neN3ox8gI52k/TOfNWtI4rXWNE5lBfN4Mcfgc
iUrUAflDt7STk0nhI0B4LhnRZN6VPVC4x7604TxNmcDaLswyqhrzjwTrRmBh/WMnYxB7NZkT920y
zR+CEfnCqER5S4CO80DYdgZ6NjdTpqnpSuLAdM+coWyYfTGKtPDNm9vWgu9FOxwFxqBWS6qQHZtF
j7XuzqISvrk7ecNVFRoqSHwk+96Bi4mtP9kLMctbe5RAy8jgXPSoGbyFNrTLOaReCx5tb6Mq4C5c
Hok1iLcyHrDXrXkP/lyM18mXvOwBqUv0CYxy8ZZ90rQb7LE6NZRvHMraSeBjk94InG4sYSC42Tn3
ytreVhQ3TCxSoubejH15X8e2xCVJbDoBq7RHsFkOGd0q24wu1hgq+inBh6T64aYEBZsVRJvLeCTZ
ZMD9L4z6yVm6p6pvHi0PtHcSp4xLUeTSM1C/tTotTroV20S2DnkCckqhQq03sTyXmpWPGYI8FvDy
QoV6kaQcfYyuuC1wKvOALkrIFZN+scg4FLylgpEtMWHfjCzwzvyaqBzkCGu4JPVl3Zg61wE3E3zT
kUsdejlHG+EAOmO6uouAagWNzbnWzecHP0TzjA3VP5VLcuCthm7YgpuzOHXYecZef8m/Io9kz4PF
SYh3zDujI4vemzK6weOabRt6IvB31/D2aul27d7qKJjCKL9ch7OoPiVWQllLlnWHtvEfpmECvGP2
7Y50M3za3qZ8e3RD7ugUPKvUfEcbGnZNVwGoXX1XjU2DaGpd6Ah4IVnCT5Pff9R9fJJJeRQiJ7jC
ZNAX0X2l6XBYUXm0ryeXjGQfYxTfdV10pzh91rB2NeVb+SLecMu5vOurmKMS/Kk8Pdq2g/nlQPhg
XutKNiu5SgOzN7s9azhxMrXk5murjV227pmxruEWcJm8T+HWqe3HyKCqkHsiJ2/7Mgx9zLJVxQkp
jy9zXzwNYYSlot9rG+skF+5dbjHjRPV47WPJ5JuCR9/omHAavR3KN5AiSM5SgzY3rIPt0zlYpgmW
3OgDDW47jLnc10ZY/kJ2WIX3n9Rci2YBaRKztRBJ1U+qA4tl7dF8t5zpFUPRJoHVoyPRWiM2/lSN
O8tN9kUivyQhReQDi3YILBo8OhC8BubuJrTtWxol7mc/e/umiPz/GuYXaxjBqgQx+n9ew9z0Uf5j
g9gfv+WPLYz3GwAiAmKAc5QP8YQ/7A/gq/zNhwWB0IbLyGYfY//3FoZVCzUFLFpWNM831NCfWxjb
/41/EyO47SrBg9y0/50tzM/Xm+Ws9BMFAQgQECiAnwRMvxO0JtaZz+NKHuqJtO46bzdezTEZV+h3
78vfbEnWLcj3ailWKK5ogaDGS4Gq/WlLErNpUNRHQclZbOTuURzT+EInw3tG+U5gqvrhn1/vL/H9
31/QcbAM8srez5yZqOw6v4vq1TJEeqUBJSpUiIrEip9beHddQ+4xuxpn40DYrItE8Yu9xs/Lmd9/
AA8vGcKqw47mR0FVz3osEtVSoO7ZyNQp0uhSzP3pn/+e603hh/eV91KCspJcY2QsnfVD/m53UoVC
0vXAsaszdHsxKLgbfji44DxN8/WfX+ovfyHPkSbbRAySSDXetzXOdy/F8z/ri54jAo9vf2tYhRGI
cSoO//wqyvmLa86DtMVLyfULwupyVWe/e52MrXxMNy47+JSuIxKPYk8eqXoXfGdoULW8wKpab5sm
abaLMmj+dHTVQdSTg8BkHR0WLUSyb+li2qQjcOGeXmxEQv4A0dpb4hcHNUSPhh37l6PlGGe2jNBz
kKIQZ6Wb7ty1p2gu1UdUGOFLR7PPpoSyt+tGN70W+UhiqKj3puNBuBiy+H5cZufEWlXilS+KZAM5
9usyjjrIebwHEebugPKUgYqLEmg5h49z3Q3xuVNQYMVOxFaf5TLbG0WM/HIwSuCpCGcEQkAk+4H0
2ZWoURbvHTmgpyWbrGJrLr2Eeks098KkqOpQhXhlwPpP+aZezGljxbAAG4qqt05LEtXv1U2BPeFQ
mfGATCXoE8vKZCcrgTFHZDm+bWM5iBCGANW1NzTitoEXYuhzCA/sGiZLjU0gUFO0PBtpuzyG9jLT
pVSKO+XiVUv5eKBk2oojG5gD+oFJb5xr+moILC7VI3s9/2E2yhKLhxeuGYQiNdxgWEjIYs3u82Pi
GObJNQfETi+kRWnn5B6Ej9KggGEX5on1xhO3+tz7PalgjiZyH86TZPHTdgs+BeET3DS5KBKHZK+b
YYms3KoLBunwp0wjjnj4VmVxAdPZCHp6Ag/amYwEBSGBzWybC/97xNEFwhiqehwKCAZ9O/aBpG/7
qXfTSpyqWJM/Hak8XsOp/L2Jv1cpfT+qgbqypSMrfFnShs20qDt/jzwVF9txiPLxivUtYatONJF/
8IWx8OyeJ/wi2iuycCNcvVw2Tq+eWtpwnhkspmv4Em4VxHBACdREdCtv3Mqc7UciInj8/WJBzfdU
kVjP6Zjk7wX9jYyXDmEQ259RdsWCjRxSJuBujJCgHNBJDTQ+VpsGhtNDutr85gWVrJRZceyTeoQ+
7Q8nm8Fj685uf8vWcZVu8BDS3/NWqPBjxnkUELzKA4SlZ6LtaKDza44jEXgSVWffTIqiIVkllnAb
r15GWBbWZ7peYRmzOOoLeoGy5sT0+8nI19p6ysz4fmUug5oRRtHWzwd5VbMS3qZjs9zmbaapyICm
QAvPclWO2SNRTT/wqyQKMAi0e/RuzHXYOFtlvsiOBkeU8Qbb/exiicsyOl0xg1IYUJx3GuOisBYK
UNoxf+6F2R7mOI3usrB3C7YHbCv7SPkD4cXiraOwkE+nfRlXM2uN3WqDCefOtho89rqDRt6rcNfo
2dn6msKrBlwJ6aImOcSU/excjcO2Qu8IarLYO3SX6dyyr13cQRsjzMvNmGq4xx4lE5WOus0iUda1
bd0pg7Nv5uaX3gL4CAGADJpo3yZgtNooEqZzDQOXMLGxzezQusz6ChQFABVHiuEY+xGdEg0hgO3c
xevm06q39qhZ4mCh3qkF9GbkqDu+SQwLCXXj9BzkB5/v7Rpyp04UFeXZpB14j+mxuwjrMkc/4ust
nN5nevDHtyVJv0DcaDYlAYDeXlujJnvcZCXDK7PDc99g13CtjHRVRNrYKJC4Q7YPQ1Z3J51kfBOW
Kt3QD4/Zt834elVBxuB8WbrspHuBLc+KBnhsrlnGN2a64DQNk8GlDMKT22Gg174ZjaeyinwWVFRm
7PxYXoaRn8wbbN9YVzPACrthtLc6kyUBGd2IgA7M8FT7kqbdhrxN1Q3tIV0MLxhyDxthbGWXYpAv
bSgMZPkGATAGUeKpod8RmiEr6mc32VDfyfk1jOJ4P6eE4nHSFPcyzHnh3lLPpCLSYE67m0nRxDza
0yOrABi1vsnnza3qGK9gjXFxmcxVrt8ne7jwy+giA1CyXbtN9hml9/AC+DYY/XlOjOVAnEdtlrjG
ejATrMvIYtG24oKdGq461jNswZOe3Li97AZ+JwXg5R3ft/gAAI1FjME1/80U6OGr+2AOxcJYrUFz
U6fd6lIREmpI+KjwJT5NcFy2qfDKD0NClcmxaVKkMygsxd6MzUIKQvN8agTxMYF58bVtGst5l2HU
m0YwCWy31uiVpGzPbYPeSpiPnSwq/LM4Mo9QARifYQCQ5EvciKV2qiN2zVpg1QHCHChcak7QNijE
0OuzfFfN41Fq4w1F4znuAExbebnzejJXI3Dtrzr2n/KuvoCz+zpa+rNpei+yDvdV14c0tPo3c+nM
+xZSCmyh4zhnH1LdDzrroMdJov/isnTCC6KfY9AX0GYj48KFEH5WpriEXd91jmsTAYWTJ7Dt5Wmq
h2YTGTdlXr5TVotJBDOi0ZX9ydb9brYHaFjGlzIq+NtUz9TpYj1voQeO6UNfriVujuQpKbGeS4B1
227ABhmZAg5HzO7hiM7JzsxEo6IwtT/ngXBGvGw4E5yFgoiiS6K81XLVTukDzq47d5LilrUnKwhC
vjBKUAvHZ4fA7XaKo/iNabo+iysZf87xFe6xGxp7t4PB70QdiIex3euegFlcMDqix6gRS6dEeSv8
fl9WuBcdHDV0C9BlVQyfYt+CcgLDhFbVmP2sZPeQOMujhQzf18uIkZDmw7k8kN089rl310IaPuC1
xfIQg9rpuyvDkafEkXwo83mCcTxsPnmpRbTPOU6oZhvT1JwfeHl8YKkZGTsZGhPPyLCm+dErdPWS
izWGO3lR8UU5+Rw0yECXOpvya/JOp4F6rL3hI251i5UezM57wk6PeMGe5oaDKx4GY2FN5mWvOTdS
SnysiYU9Gctu5fh5GRDA0ErUBldKug8L1Lo0CcXWAXp172iz3jXz0kCioOxy25Ja3lWLCq8Ng5LO
KMPhWkRj+6RaiTe6pQG+DGuqeZb+kzv7xr3TN+VeZJP7UnC8SDZJstSvHOlrBncarx7inAJjkQ/n
KpPGbW7P93aku01nQVLh0ifR13nBEju7KjedQzhe52FJ448/0Mo2+Q4NMviYfVmdUrgnCAZFdlKD
RXkN8tSxLImJ4nQDKtORXDQdt961bT+dXNtvn2TTR5wInYTnYlRDrV70DkYnjC/ZTLdksq/nwq4u
wvJTzlVwlCl49cTFVwSNEVCLkJshZutpjdGJzgOuhwJsJ/uhkSBBUpcvrI6iIzU3rMPddisS+kxd
JOFVZs52shPiCjh5dFXUVX2wZTifOa7ODhm26m22SHb7BG0h5JTzthr4jOTSF1cLzOvdkGbt0SD2
fuYAEYGOYOkrrVFtwDSLF7fM3M/+JLPbXrE3mGKokZ2j29XPpi8Rn7qtMlvM4G72WvLo/X3i/X/R
5BeiyUpixhry3dT3l0jXffKOB+4H9+q/fte/Ul1KMvuhTJjSNG0fceIP5cT6jUp2hePRsU3IoatR
6Q//6gppht+MnEHWSljfB7tsh8p2S5ICc7GcSgv707/hX/2LmIFzFUXBZkwFeUlY7McJVUdOEeb0
9+K5QU8vF+T4YVbkQ1vOgF9YNPKLLXCt796jv5FQfrZJWgTZIBKaykZTspT906hvG4TojcwDn8m7
w6OGwNSebhGOmmwV51g2BzmoYTPh5zhWKUv3f/flHXDVeINhsJqWY/7EQ+S8OXbDDIgmahKbuIZ0
LmUpyodyHvVD4aHVJpbvnRshW032ypzb//n1v/Gof5A6fIQcSJMIDa7J0/MnXQAAG5uEEGNjTTNY
QNANNOPKsHBdyoAJwvv9caxdeyPaUj94ucH21tJDuUHzz47mVNJSmVXdjRjlG+MqMRd2+kR3a+Pt
n3/QtZHpR03GV65PjxNtTbAjPfOnywMzluOGPhN51bFWiJge72ejTwAGuZABIbhV1zN6EPACTHBH
OuXrx0F2jLFOtdzqvv7g98obE67RVdzp5MpJUsYmd443XP0OTNrxBQ70wnna6C8Smhd/oVyJn72A
/OCmif5I2tbD0vyzdlbHA40RXWSdOX1ubO3WtHDdjSnbKvMWSktGDXS1GXIj2ehGXmFk3CNlED0A
wrWBRstfzJQzU06NDNNgOA6jimDcTPY/4uBazPln31um839+2/8CVV9/atddw7sm33WhfrIRq9lf
9y/uTFcUKStLu2/wnzTWYbFit/JH6ooEfUKZppdNz5sh+ZpahMB+8VP8RZDz1/sMty1+GKS/nz3Z
YTp5yp4wM7MEH4BGszEy8uiZYXoXDZ21S0NMyW4EDK9LYuAE9nzej/OEcdyYgqkMjVe/yo9paVq/
eH/+5rLktgWzgG8QFj8EhB/vWvC0oiKqV1MJMMCohWNWufougwXG/jJ+m3GV7nvKiTdu2dxHCiBI
5S0Ogz9xUVhJ6HW3JbgLih1xTIxjzRBqzcWtWzE7M/6/GZxFtxM1DL+4HP9CQeWDlasOrkwToD/Y
2R9/cJ3m6dDZHeaVWnyZFY3E1eLjbZpJxfbTVZVAoxGqeKx6+rRVOd/k7OzOuIH/AlpNn9rPX2xi
E8qyiAbjuscF8+MPUjutO1sD7+DgZcmewsd7V+rbOZ0PBVs6HEzRofJZUqdEEToOHWht2QJ3rf6U
pcnXYezxPFXGoVQzzGKTeteoC/ltFm81SIKFHS4oHLSsJwanL0UrksBLQoMTMFmmuHDjgFn6wpIe
7CW7cg9Fnr+pBbml4u3fuewRiQmthH2W0oXjXJUrnuWfL++/fQsor+NT4FqCRfbTW4AvtBZLTdBh
8TiKp6rGSORdtOycN/XIps4ejNumLS7McG1cmY2DMPHF65Q8PZ3FFNyP1pFmo53jzVaAGQmvYfo2
hDE8A/1AF80HA/XFAvsxWconbvbbSNcKT3GB/Wd4RQS49u3sbgn7Sz2b+2zKCNR55AFEyW2Hlcst
jrBoV9Lv8HsU6X+mDvs/69KCuBduYDIrCOA8in9aYSytoyHng8GCuOfc28prA+rCQlJm4GpGZtF9
HXblR5q4zmPipBQ5IcCaFJPjQTMbvLeJuTVYdaMXmmTCCXt/iBjnL+HVZGeOrt5r8uQ0A4fpcFYT
3Dnrwrba4rN2dxxtzfvSnJ3zYeDX4AZi1nKsfRbBkmLJ0H+h2tsidz1MuzZNjJOv01cYQuHOSm0/
MOdwS2PWfQ1czPcH92KgcSiwVUaL3wouIee4dq3EYCWZNyyAL6DVYDZ1bRwYMD2eYN0PB8HoejaU
RXohmjloZQmbquKzhOKnISRl/oXddzX2ScqBRpTanSVHuaVHPjxXcbsE+P7lrhimaNdOo3qVg7ye
7EKzb+6dA6FkSsvq1cg8lfq6a9R4NueesU0sonYRaZpzX4UzvSvTfO/ZJFgmSEsba9L3o/SvB5a3
J4xfdiAVC+vQbggFAB49Cav3grli6uGuWB91wx6Y/+xcydw78mcHjK+bzo4O0wwTd5jyK6mJvS1g
azfZ6Ir32XJAa5Ls2LROJMkn4BNy65WWpflBKSGabsypc44cQCyCIsq5jzwcn5UOO+yVoft1pIxq
/QvZx9Bcvrr4XD7GQVDBbcc6YN8vjw066lk3FNQ+mOJYVaFzNhX8tWuAfEGcIQESfMSlXOecsuJi
xHiWDweoKFhQHDN+KtWyBGjW3ZbWtPq5j0qAQgl9tLGzTGT/6/lLU0vzk1OFN7PVzScK+eByCgx6
5BeaJdk0GYdYndB0ADS2ynZzkeXPrcqdQ8tR+2JokdHsnv0dERt4PPXYYAYTNoGaIfQ/Cbb+96Sc
3o1Sm+h0MH2v2lG5b3284v1R1ynyIGy+mxFEr8l7kgbRHSh/G4bvI2gnZ0ulLnRAOQUCv80+770C
VxBcgaLMe7qp6sbexp5rb+26FvSshfk2d+vkIh8UA50cLVlvPZ6ce0CyUAr8PPEoZrP7BL+MrydQ
6BQJNAadXAX0cOSAkFpcssaQqtbjet/jpc9bjguzqav71E7rwHSc8siGFmioGK4j0rcYEFoavvnB
WqjzdiPUi7XUw7HRloBkTTrCLzA0w/HbuOBAeSfXHRExe859Vz1O8atFpvdVkvR3PPAon2O5d3SL
kkbfUHGLz4sRI3DjWw/wvt1baC5xu5vWzI2STvYpmZIPkwUcTcYubyGISxVfVWNEWwZI0eRTVprw
rYjmIplPqrx3hibZ4+Bhv9pjdbbDPv7Si0Y8p9MiN/RdWQdDe/ZJGiq/yaI6Ohm6fxrakKgoksit
N9gnVchxbycU1degMsezxUzDS6gQU+Dq2d3kfrdcxNUSXppEqcCFLbSlt5Ux4kHp5SfbraCUis4p
P8suZ0DyObOKvcipk95IagWtVTsHITsUx6SJe7DG0qq2tjlxjWliU/a50tVsnqmhCl8FACdq5YFd
KXwUr0XT+UgwGRdcJ8ci3ho89CJK6WP0LS7IB3NIyw/eDv4sxMTFOBucIYTDjbGGuaG6BkI8sR7g
porVPEw2rhtmJ3xYlFkmXXgX9WG5Zx8BR1UMjVpxuIAdhRgu4mnJjiEN7CWGJ7m+3XaEd3hqDNrt
dWGqvS4HxNdarN6XAaQ1DpKaZ0BIJcMXj3XxOfTbaltEKRWkBBDvxeq7San/3FBMZWNIqzjbtAsg
s1HxnciikF90RHWNP8Q5xD1APdoluPGgi285EEfHwYmiS+pIqq0QVMH3Bm33U9M6bD0Am4H3bvdz
N8KmiJxHK/H9GgcS94uMLomznNXqLkvTRz1zWyOEU74nqXtfRo4GgIGPXPn6pR7BeGeGso5OXRXU
sC4q3bQgC/Z2miwrSmAJMmzjiD7StB54dogNynh/KD3NxOCKjHZ0u7jsVQU/KQ09DzF4jpqAhlvj
kVsJqereMh/bkkxxNgyXTRjO72ICb90KCLrVqN1Tx9V/4yzOJKAKmPA126k7qKr/bDjJ8pBx5lNn
BYU9yD3EpgCa1QsmxLlq8nMwdwSijdKd4H8YRfWpUxUG9sWuG/ZDuJuvKgjF4CYiK7mE+wjjycpb
dkWmQQS9Wi2XteEs+9GEXb4ReNbvKF+GP+uEoFHGcbppVR++8HmVeqOT8i2Fa3LXuBGVaPWg+fRB
OICbpkOeG7NpS/O1yDBDMcQmyXsWm5S6LanxACGa46yN3hdMFM6rsxLQxIe0O7Blg3ltDdH8HPLN
Z8QRYXjtZW4WH5D12/vCqpn87Zknqh8ad11ZvpiYBAnYazxja6yK4mjnptL1jUwbzM9xa2bT1jUT
tXNGAxZVXxH3o/ig5f4lp5esdcZzboWfksgVh9aWPcPg8jWRJFvJodUXLN75NjM0fKS46k2dhAeA
HAsIhEZcYuOvvyysqjcGCcvHqceYf9bZ5HdYOemtpw2u3wobBes/CnTGKFkCQlkhfQHFG1XzHJKT
uXoLnVWlrcopoJsdAHoYu58W1ZZHfGTLcwndCuirt5V1K26rGCSl38rAdeNDEUZDoMhy/GKQ+kv/
CgMxIVUl+Yz4waRYD4rfGRRAdHmliMDggAZxdrpL2FwzyhF0BK9KXKZwhyloLD2dxRTgwfuQ3SUb
tel8FpN7EmzWL3u+fNOBOOWvZvefRxQBa8inroJuArbgBKx//Nks7mQJNC8IdTVP/oxx+aRsP8H+
2Sc7neXGhqQXYY0sFtHvo+//meC5vtB7pecmieKOvvE/XnhVD3/4P8G3Grnb/msz331t+7z7U8lb
/83/7T/8j6//mzI62yZC/92E9Bcl86FZ/5yyMv4z76r/+M8vSfT1x0z+t9//r0y+9BgeVlVIIVHw
0f0haZq/2VjAuCvy3xiF+Ad/JvLd39aRl5sjOiNepvWH+TOR7/yGt8JBp1EWEVEL58+f78MfWuLv
le1/n8h35Dq4faeumXzPqDtwhIu058OrWi+s7y7qtplKG+sG7ZO9d2E1dF2GJKU2sUHxg92Nt7Hr
FAdb1dnDXENxLBnKwdNkz0yklcNZf/b1c+OAduzKaN7qIi2uZpXBRqeS8Y4vA1Qr5UIrKZfPo5c5
B+xDZBJb76ma8/qKrz0U0Sgfrpcqm28XEly3ftK8h2lmHYYKqHDeWMA+MeEnc8JeALYffErTDDrr
i67s5FCN1S2TE00Ftaofo8RxjlVOFFqM5kbxcDlob7kt46tCO/FuduzDCNnftqrAGH0V8GB+TQfu
zk4y7GxChkFNqe8xzji0213xpCJsLrKCYo3I4AShTK2NqplhTNfCKQ9Cu8travBw26Kr3SSTUW8q
ZRebebHfc8OvLkG/sHnnRNFZmOtspqd9EXrxTmZ59Ja0zrtOBJNDYpNMz1L2JxYlBDVBbh5cgzjR
iwYLEUd/YpMIHpr5kR8+8Adjfqfei2EndLP82lpKmtsSKF+qArRiNHF4VQsvJxXel2ySOYFNC/+G
X113fbY31mjWNGbtJz0bCrcUWUuGKcDJ2VIFtbmM541dVxeKqvezaJyy89Ex3EvwP5tiCi3GbNvd
yTL1r/BIFCdXk+/OAHmn5nAezqq+muCgs11z7Jc5x+zEKd2yNuVakUuKK91DUbE4CaDeOiYRuzSt
seFLAkOYtygF4xB7tCL3PrGg49PgzJ2+sHKay0rYu8tsPvL0qs5dgCSwJ4fituzmi4iDMnwiltoG
jkx+PYfDlPP8XKp2x0fj78y07tyzXsfWpdk1870PB2lUqbftJqIyURuqj1F3SxBlTb5LY5LH3UR0
DuQrAxB42LRj1AnPLWWkl7xXWIaTyuPJij6lnYrnpTD1JULFo2GxAOwLd9kRuAf15WV6oUOs8te6
Ig5HsWWXW4Y7+E1p5EMBZVdqjc/a6CgCnpdBfW66gWvQjYqD6IGpxizmuSZMQdO6LTCruO3KprWK
K49o6VFZOtmFGU6MsqdKJyHCsLVUF3K8brqLzPXfRV1UO8q3rHOF08OMkus+boJoZNEWD+SZB9yb
a3QOKF1uZ6eQVtrTMJM+CWnAWuEbuPFB1h3ioTlG8ZTfFC3k8chQ1Sunx4TFaT/uKB6Zv6g81SeG
4nmbtViGuvRL3KfLntMhrWWZpYgTZOdZWy0XslsI51hWd2QGhvAh0+7IldZyWk/nTyHlNTGEKVxS
TavLbU5t9OV6M4W2XlonEM1E1/DNk7Dwmut2qduEzg+4F6FwYt4rV5L6raD/91PDjtOhBMQWeL0i
lcGbDkNy9EWWFpdE+JePnq/KQ6s5Op8VALaIhcXTSzli929HvwrCHngCH5ImxhROmz7CeWZOQ/sy
xZ11mPpekOScjJNmqRtUUA1viQin1SZMw/xkcKIlTajDGy3qR9OpgbZFhmQSiXrFhZxoWsny/JvX
b/6o3aH+EkWZed1NLgx100nDN1OF+ua/2DuT5biRrEu/SltvegUZRodj0W3WMUeQweAsihsYJVKY
R8f89P2BylRRSuXUMuvW4qeVWVWmSiSBANz93nvOd5zEa4xzr+HbY4XEtouW1hsOVDmDWpSIVXCO
t4JgbQJzKyMYPntVZK48cnRYkEYteu/Iclry3seCq8qHPSom/ZIwTOOiNRwFVtVFfcbZnewm27cE
4nzhM86NPJGOiyyt1U6PY/k+DIgVjkq4ImFUFeuSJGcEPu4YXYeqSg965yMQsPTIPwGzc5cy9EaG
ZBP+bj7Saq4Rk51hhugpII5eZERFQcoqa3fbdvQVVUfiTqYZauubvfsRk0Gy091cP7Byucuwijls
Wtq6Vg3AOHKg4qKW54gO/Rd4a+PSHOKhXBDYUiHqY76IfTtoQPszACamPHnySwzyskix1rZwT2wy
HR4pPcwFFmvCjqTZ6VunTnDSJ9GqN2N/q0r4q0rLaG9JvzD2OlUipBTL5Cd4CMrGIOg+oXwet5aK
jQcfEj9WOB/1qeflsJ/swCReyR447tPPCHcMoOwH1ZIixsrrriXt0rWbNq7ktG9Xh3ga1QcjSo17
l5KB/A2ErwXxL0WFMc92gwbbd1Pa+5icl3uDzOOK9h9a0LZ8Ym1hUSgAvykP9kybaLgt9LxY2854
7dJSnjQdV1xybXPsJ0Aj3kq2GnZEQ95GqiMLcWyRqiTxFYqEY+xjYkwAGozk3yCnbKmE2niEOJMb
OLQtemgZIwMGReMIK6CtrwYTvrzeEsQ6cCp+pAiSG4W2FY2AFEsAsmoTSc3Zpxj2z0daLgt4W/09
Esf0krv6pBkjoeRIR290GafXbj2P7TuqtI30E7WBmxivuDp2NPeCcQY64LJjmwXsB4wAn1HFEnBe
F+IcwmWx7K0y3KDK6s7yafho04xdFH6sYUYp1/AoZ6ubzDfJmPKyG9O6L9lljTrNP/pVhfxPefYu
a6tjN0Xn2DMIZEDbdgBGjOuuBiafmGizbKf31/BeKpoXOeZ7YCVXKsx2HZzPc18gDaRNfJYlyaNf
iGcD1vaU8EQAwtgZY1jf261nXtmjuM48UXwK9Qb+s91oIHeDlEKh2+ArxmijtaTICC+7mSB4HlDc
krQ4Vd5O4SrEjFZfMLVQG1Pq46rznoDTJDuQHTO0AHJvHsgHB5b8Lmn1p3Rihcf0kmZgV2gAUaZM
/o2msYXGaH32Tqzpp8y11A5Lt9yECDuOpWCvmXy5JRVTLcvUhIAxRle2XmPD5a++V+O5P0Tm04gE
cjWhY17a6QAMpyHLjfyOIYcjqauSdtDrefv/WdXxtuj4X9uX4uIpe1GvtcfXWuRL9fH1H3+R0gTV
P4Xnn3tT7rKP9bcai9kowF/5rRqx3pkoCQjH5l8aQuhMsb8qLMBz8QfICHTbpWT5Tz1ivZuVB0gA
aJfyd2YP0+/1yEwcY+jNn73KMpgc/Yt6xNW/n7YYLDiCCarglyah+nsXQFbh8oZgMSMvaJdYaeWd
D4RZ4U8cql1RxMFdZIQhSXo5RPbWXvcCjSqbEttW6ryQQeCc6y0YXZNyhUohNJapL/OtU2IiCEL/
vmMB2wPrOsYTx/42QO3VelOwiyqz2oLAg1VLv2aJTR6XomhJtK8zCToV053opvFD6mrD0kXnvASP
pHDIIcqNOk4wYdQGe0mzDNFqfLLS2570DPK9texFw0dORSAes6Cb0QmgUAma4+jXNeP7Udd0vPXC
3CCwblDY0SN/Nbb1DHSWWembZ6mVBacmii10heltDaYagCa0oMCn8YLmAGWmH5Vnea5/blNqFZFw
GA6M6WhXzYl59Gdkj/02TkBeWA2HOUsOoJ/CtKAv38FxNGEqXIje2Nqdc10QuxzTf1rWVXFiZuHc
RCXjBLx87rALjBhsQwL1j4xm59Y3c36LkWg1PW7NI67ifIuwHpFKpn/WJ+OzWQs6sxqq0anU7qu4
gXzLpHgVIU9bSbIo2Nqqhm119sRGQIB0DWF0wAnVr4pP05SgK7GIZ5sjXOSUtJ97Z/5couiY2gwG
4rFfj6zDW1/PQNeH41PBHnGm1/pnuh1yW1F7MnEt/dOYs7yO5KkhBM8+wM5IdxN25k3TDSPaDHci
pwZEMBSDOaK87h9UQaQTZIt+E2uFfWZUmIs1psS4Kl1GIJB8zqY4uZFdfSyG4dplOMO44zxuh7vA
x7UHiE6s2kmSF4ucNITeZAe5scbd/THzbXygWDXa0MP1pzB2dOK6sHo8sJG6DDwFWjRluqGPxyCn
sen1LMlJcVnFrbPqhy583zODWARDeOL8uKvb/EANt0sK91llqFwzgZnbpX2wcAZ1gKNxUgx2rwwf
80A85uXatsuC1JWJ/JxgqEk55i4gsqspWaAjz8Ur3M6yhxpZd3ILf7s7UBs95FNYrAlCPxUVaFEe
NXVRMROFL43jIXA5YBi8PAQcdGqbcHrcAE/h1yf+hd2IufDYowuGeTwuTGaIQxs/mnKMt1kGFzvg
nVUmwNEZ9yUKaDxNVnx2YhMWTUFhGySBuVBZeR5lAHKFGIytUP4yE5St/pQ/mwEpYlnFTwE4TaJ7
VVFiwD5FavxshpZDcKJZnaF9DFe00hhTEK6wUrqANj2W934ODiSg+c1ofn4tAn5l5TDPzBSNPeK8
efVs9IWETHMYwCYTtlW9oQyM934G6cgP+l1rzwlJE1pnTJqnurOQAOO3WUU1UEO/K6EYIa/ZeCYF
7Vj3nBOV3OlefqxUetLNHJwnKtTLMeQg1w5wYD0z4p1Gu6nn0wlM90sfF8iCk/qjiPmZhjPcYRI7
uhqZJS21Y9NkFNNO++LZMXAJzx/WLEw7WsxPwEt2TNSJX2rSD4Wpb0XinlfQ+S7FXJWbkzDPEjxK
hDSG4UWIE/tDHZrGPkavEltjuMYybNyHgdrngkmzRxPIxJgwijhZML0DFybQguu9TR5e1Y3krY3q
KO2p2pJMdxV1NHIILUNZGiUUZpJHsHS5HkKgeJl59lqf5RlayIM/6Vu7qfxbZHUfEEGAUUDp3Bas
sgzfyDKzGb5kAZYGH47kehjncg2M2DwzN5e6L657J44viFeBTRaQVys94N+6BnC1IYfMsH2MxG22
o7efraLOiXdM4WseWa1EH4/SPGj6O+h513atMfSUpbPSRI3BI+sfnLDfprLItlFNOKPQgwzJkfOo
PANYEFuLPpJB28XyPEfGLpLFaCXtjl7ttnVJ3jRLAk5HXoh1D6univKzFkzwnmLAWsKCSK/TgSwp
B7QPfaCNr4ApR9ZM/AGrsxjSMmYLTG+CgeLFjhRbYwSI3O/ii4we+bbu4Bvyu8GXs0ELmamwQdwG
a0jYl30c9MuuAkKUucW9mING7CZ0iEQzXhxQorBDLLzXAuNKxS8CpWeGG7VD8IyG6kOP0IeJZgZ0
IDSGK8LQVIIfobdMqLNQ9qIzE2f51qucR5PWwwWzQLFwk75EKhKADCtjc5nOtCXTy6INbrB6TdAU
rgJCVVY5PIi9IauWcMr6Y1JYMWhQAF84C5atrr9XhDIcphnpJGgNXhBgb9/pnp1ux1HcKqNkqDET
o0b7RVbkLzWQoSwIUSVsGpwUxgfGIPVulAR0QzZgCFEf+wG0dtbG+ikRrVr6HOK3ep9b7OQWGTQz
j4odjGU2I7Anw7oRaYA2e+F/yGaEVaP8jNlYdU2UU00iJ8+VnVHWuPV0AV2a8eBkfLQmFxJN4nyq
5l9/bI0nh9iw1rbFkrScRT24/d7Lk3BjWDzuVY0btdPi/gj+krB6yIYLQ6/3fZGLU2AA9xd+g+k7
azfTBFmL8zzLOC/SAjexvWlbdqwE0z/Ltn2uMKYeyxCcL1EmgL/mTMhs0CxCpGnvqvysi1nVIIIX
+7KH3tBSrR3you/XUL5fMqBcx2KagCIkZrgh1WkZJ+kRkH3OuMjI0KzAwzOZ3DawnqWinMnN56xM
2xWAL1wntbpVkgYjYnlUkNG0HWz1ETUDWIj0g9vUZyTkvsd8fMRsctVnzg5GTgjkxn+YgKQ1rHgY
hTmXBYPmU3QRzEbYpIWVM3HYubL5qJXWZ3QJIs5bbrvu4+wT4BF7g9EOaoWm9lVlT0Q/k9IS5J8T
yemmMeBN9VUG8aQa21XA2kQvcoaJRyBb8ZEOdfRcBXwwQxwrRILhqi4dEBiZfs6IiekfHh3m24zY
1RlDFtDoQX5f5bDDyczdiWAqtknrlMu6M6993RjWSrBgl1bP9uogMLgPE+ellZqxSsUobzB0uIu6
9xnWYnLdl1qP+87sFFnVUbhNe0LNUBkTSGNaaxFqHFt44dhhzJOTmu8tg/2pcPqruobFHMSsbmg9
0tWELmoTJhaqhJSxIn0d1XfkiRbV7FRt27NQArArJnxKrfoYoFshfeDOTmUGOxwVlyAPb9GlnX/q
8ug0yY6I4sROd2Naf5xnoNx4dre2GA84jmkwls5jBoJ6lRFIS9i1+WJW5Y6zxI2VO9XaCjgP1X7w
QIPyJiiGaKHhwe30pFuH8RwW0xFW7ne1ja7Ei4+xlvlgrYtshSx3xM9EDAMEmWc98Z89PYLYP7/h
JJwtPKu7MFo2T2JjdiAY7TUW1lMXinPfzu7nTzL1+fXwF9+4jcG+5JW3o2Nv+Wj3tI7dBYl+dy3m
fAb2JAWaRaYWCvL/3jfIhEOmMRBubrJFdmoZMcJYmkku1qVGWhga3Je6mnk9klsRmThpA89/jpvx
iV5Zj/U6MJYl8ayrImByLFp3ZnHDzNIcDs3/Vf3+o8HcrP//q+r3/iV/aYpvZnFf/srX6he8p8cI
wLAdEgw8vtnXYZwwLQuJu+e6Dv9Nifv7NE4wcuPfzhJAjAdYCf5T/dqQGZgLY31gKMc47l9N475T
+kMGExYawxkRRnVODMu3szgfSCxj/EEugtZ+xv8GDcuILwAtvZh6/AJfzUD25YX7PNUv39yk3+aC
b2HWs4fg7RRw/snoTyRXB0/FnGeUb6eAdOxR+Xvg+3xlz8rDx7rTniYhb5xo/Lsx+vcTx9efNXsx
+B+gs7//WRiEEulPtsQ/Bqa76/3PtV/eB361Ln3rGCWAAcs+uiEo9JB3Yh9z0s/s8rnH+/DXFz1f
1B8uGtbx7Oqg3Hbpd7y9aHKoeUUtBiyGke1yHHstOZ4uLfdZcHyYyIzIQ2X+zQ99VS3/4adKJmQW
4HDU2N/9VDd1yq5K6PhSbJ9MvWoIFzGCo9XPrt20xchZlQRD7HTRHoOy2CM5PjRJelWVwSerNLaF
3eyHxLjy+7Ja4rhbRPVI/oGQl6ZdH6LMOFd6c5hs61nWw9/IgL+XZL8+ofCPac24sDUYaX97y1D0
1OQSApN1ndEBgURDP2x2E+LxWtfP9C64sAMo7LEimDjNx1OWxR8DQDu7v/7keOH+8Mkh9UfN7oIw
+QP9Au+vrFQ1AQ8CbbCoDXdPFuDH2kj+5ue8dpu+/7Dwc7gWsl7PcQCvfPOIqKkDzYk7h21q3EEk
3/DSbikkGOhZ6tiYMEqz+4gzRBrQpmdtqbd9QdxKmoZ7acOi6pWBwn54wUn3oGmMU00fyadsa2uR
l8AZUZOdURAT+UCKwnJGLLU4+oMh684jUilXuow+OO2MAsJoSdcp+5vH8Ucv/tsL/G7J4cCjRDny
MjIp9h6MEuK37GtvpzNzXgykVv/NE/Sjx5/YLvIGbEOgVnnlUb/RG0ifcpKtWkJgC8/HLsJQn1os
aItekYYZ4WLNYhhjYHV5hgt6Osjq0Twqr4fyBdmV2PuFSIpNXyV7xyS9aUBn1WrmSPZeo+26PI2Q
Vsr43C689LJmYmkEZfJ3V/GdU2Z+D+aXly/HkQ5o62+fC61tRZBNnaSi0ldJI909sSl1DoLVExiV
7LLbJAmTda8mvXrwcvxGDXxEp7wNB1Gs4H4A3OTEWSAwoMrMXjpbL5Akp52DX9Y7DSUZUqnW7//6
vflug0FNwnrD8g7y1hEuv9K3vzblnGiHYUJrzZl4A1oGRuRUXXeet6uVe6sF6ZXRQGBuYv9v3qQ/
WOfmnzxnohkmbV3d/e4nMyDnLZC4iy3cuhzUxwuGatNFbeQ30GWqXWgr8TfKfTrQ3y4Tr5eLb8ND
JI8CEBTLt5fLmIR88JDTdqekuMOcbaHaisNbL5XWrUZFdRcQabtqIDqeFeSocsgujQedrs2h9Qbo
a16kn4EcwNU8+gNQAf2ehua+d8rmtvCyZqEgD5C1OV3hRUFvOHDqjcljM8MPhkuWeAsHYTkY0cei
m+It4Y4EwfuKoGu0oVtHNECvc+T+3sDUe4QWe9GONfC+hCbMQjNA0hKYkz90oeIgqRUnK84fR7Pq
DtBbxYWW6h+gBgxrCCniM4PzzxiUV3ZYXcLExMw8rzWNrpGHnN7iD05R807tAbImJh9Cs4l/akhe
IgP0kOeQFVAjNk+gJ5CQDSagPPLILXtFRJR57AV4OziEx7hjBrXyOSldAQYO145HRnQnRX/fElK6
KQeGXCsY897SUbgLYk/edwbojykPD0loRStiNEmdCf3kCdi8Tv8TETD4mWdvihJgO3FNHRfLT5rV
Zs94rrGCp07zZGs53S7LS9aGn5aHEpXSITBGQW4EIO9ZhWBZ4GotBAg7NyDnOwfOsTCUbR9oVPEp
iebWjcP1SEMAD1m71KyebB6ECUh+xuSoBz1o2GQuKcmIyhIsbAkM9WbkTWhF/NHMgQ27VT4uG6jJ
G8PBe62Nlg6tgzjyLDoPVYo1gOBdSs11nOf7RtM3HqJ7proxwlqFkrltcmSK0f0rKjfW8yvkO9ln
PQ2DVZw0BquEACUsUu3WL5ne4bPWz6jX6RZYkgejy4KLMTQYyAulr/OcWBNDtPVlXeORDlA9EMtO
VC5YDe0MWgvYdUEHNKK1ckqNujnWAgBsYDEkZNhuv+hYh5oFJWGXM/x2MRDlUXgkeWAWb21M6u2P
ik/Z0+LyyEdor1VH1awDqXjF53Rdl565PTw+ayyIvq2B6WRjszLyTK0q2oALWtbbGEjzyraq9ky3
5a4z65eRGA+0GcUtZshqR5U0EqJk4fhIXG5WaZXNMS0rYz8iFTuXJla1juZ5wtMa+vonG4fn0ZzT
rprQIkx3GCNaraPGTFO/MXsN4EU7fAxEo9ZBXHCcrK2bKrIPdaB5h7pUMbV/Yq1JTusOtqJpGcnR
3lpgvldWnV5o+OQXhhcTK1b79lnu4WVMwyh/AbC3wtlBD4am7labT4l1PIczmQ2eLDA+UdPRDhw/
KcsPhn0RBPQR7bxtdm0FyWI1Fk41c8orMkdqpwVSSnZJ4uTeCmMvK6KLEKqU8Ah4stP7DmXCuEfK
U33o5ORu/D6FOzQWcmY9QBGa88dBlWSEcu8wvNHSndm8BtoHGnNTdp5CsnJD9MspCc7oaNli0WkY
AqqjjfgMA/17MFHDDsn4+9BOoCViqrOlvw0hheIPnF4wTRp7ZBFAZUgBq4r4xhxsuO+uSm9ayxTY
0VAYDGLC4UTU3GpwkOemIDP7KHi0U08smwpVdyVgxtY5Rsh+YmBHo3HZNCTNcQBAeEV/MivN8kFN
IwMb2icLA3evMep7oFZ74IekAkh/3WqCIDKFzyBE+YwnJd0ZCjFR4eKLabt+w86/EEb0YoOyZBAQ
xiv0OuUpyYed0TlHVAJH3FZoztLhkSMHd6EFiFs22O4ShJbLMkT2MCa4nuIQ1qVbXxWO+FS0rXcO
JABR3nDTmuoErwOLiVcihEqYhQnvLgX47WXtrd07F1HQaHs7nKyDMezHINePFWFyc7iZetS5RysP
IOey6QXbRUlvoFSMmpIK4Rdaf7kuXIBaeR3QVut0GBkgVnuQ53ZTngdWz5veBxjvkCiQqJcu9MhZ
e2XhbUQHi3QApT86tJC0Rh6RVAC5FPaqcgEIByrSkHxoZLMktDZjqC5Q2/3loHT3yAkN0WU2A7zG
xh62faetrWI2h2a5PO+dlmkLuW87BgY1w76KIOUEvXwfJldNScozMgbmcpqivehEw1mgRycD8tCc
OBq9RwqRbZxWv7bLFBl+7mbHQHceJLhhhgeyeQaOhqEKEZlreugaNbrbaGfmBnax90T0MGG2WqBh
U0dcHAhs7PSJoGvo9pP+OUBjtih0kvykGzHMnLS5z9arG5/Eu5lm5qxcOfqXsH9XtQFiN8HWhu5J
3oDIcsHys6wbVoKHLFLJhiGtddGXY7vGGHZV9bG3RokK3ynGrCC5naSrLQ0tTxnPWsZC9sxtw455
UD+EDoupcNdThkNoEOBNoySvyRetdonjcnek1I4DNLFVzkqV9tG9E5dindEyW7GAIPwSwZH1wF9V
VgBtqIW8Sm1xJFs2B5dF8xU0ibaO3QIvBOaGg+7FNLCUQcuKgRV0OdC7tDdjIvPo3Q8RRizPF/m2
1h6zLmIWgUn8GMblaejlnp7ItCmLRFvoSeN/qpKyXsdhYN4ZJCBdRnpt3EsH+T4EXfq7g1HdSLMN
byW+CMrMcdzApvJ3mH4/jaGjHbWp1g+tkOD1sV6d1z4JofBMxkeSJ9a+C3hcqKk587SSge7oWvEH
zS4xSdWRe51Nbrb3G7LamVJ2D0HY1jx3swKQCIZiSdmAFtAkNEVa/nheIRkkG0HcQTig7zbrCZUV
PFO5rNOIDS0aBfSTWX0YwMPdJEiXl4GtisfXzngfZOllRBmgd26647ydrFBzmct+1jdmHaepaNY8
mrP6MXkVQkZIIsNZG9khkmRwcYp0tmdDYz+edZRJ6n5S8KLPS0kfftTR1bo1BD1vVmBGDEYpoLx8
71V1dpGD8ZmsmDNIPas32YkRcpoDi35TOOlOzTpP4QfiqeEMGK3K+L3sFYtC6cplY5btkvuO+PFV
NqrpKEiRCCC/Uw5zdL8jLt2ftaZR5tx1U43ZTXOtHfhLiqlZm4qmEpwamY0HO2W0p+X6TVxDn+uF
DvhoVrey1XzEYJjScUX5qtUcJNWAGrabdbESgayea+REzppZ5ZElTxmG98qaNbVx4H9GdADpT5if
UTyMnPnmXMGUwX4JmOmqxqyxhVtYnKWzZpd+OeYEXc2SSAag8aztZQZ4QziX2I/GwHRYJ2EL7lm5
J7mDc91o0xBpa6xL7I3bYp5T2h399WUVgElU5kCGEsRtzCt9dVHP2mNNpsfazW5itLSotWx5UcxK
ZcDXxgYLIMc3XR45bwyzZiFeq1eNc1v1Z1qM7rl7VUAHTn2W0eZeumNZPNTZyCAYyXQZ5kijtGVU
MJ3pTURWpjldZW3EvkHBdRGZQYs9kXUhScwcQltVXOmvAm3cKpgNTWXfamqsrpXHwUul8XUHJ39Z
Dma5x23fHTOD9c8v4GIV0dCRPpraN0OSPDuzTlwP+4izap5RRNBd8MJx68Q6KrZIL44EgSKuLUes
iBm4UyXGSy/2JtJU1bmdkFIhnbxbI31/1Gb5OnR2ey3bOIQdArzIROXeu5WNJmYw9/YsgecJ2iSz
KB7yyCMwSrFW1AGsjzt03bt0FtJP/nSMUsRuhUnARF+SnmH0zj4cm+rOBbJMrcWY0rTbtZmFz6EX
40WsffQI5hCt4tgzcKF5FH109BFcrPUgLw5OU3zSZwMAUkb9KqjS/hSW3rANwBVcDFnq3md5vOZw
Ze8UbgLhIprgVNbcCc+drqJA6Kdqth8UXkVOzmxJEKiElkE54QQwLwxMC0RfbjWlzofZypDEY3wL
6qDa1WV01QROcGaiXcPKC9y0iHXjBEqr2Bs1ELmgsW4kYksErijcplnrFkCWuuw7TujABrsoHt/j
zZ3fXT+6KtDJDVZIqrRW7KOCSnHExI1YsESxK27brIQAht9tXynm3vaYuM9E2QTnlobrEEhufiPx
lqKM5Zx+8Hr7wcEscas1nP+RLEz5hyCroNUNPuIHzmLEeVemdVAAad4P+BTO0sCGphVlk8Qtlnju
Bttv/xjrqX5FOC7zGu4Fh4CVKCufQoglRhVnlGX6eVjruKL7idZzh41hMKCsm1N4m5RsTi1+EAhQ
oBEz5LhFZTyFEYwu7Jf0AqXcccbrDpIZWpkbJ7MO0Xn0db6jXvrgM3Jdi4R0NncARYhmIgJ813p3
XWnXp9CZ12HXazeSdIkMD9g+TtGuBoZe5asS8JaDLbK8TYQZbHM5h0LlHmkPxc0w4A2NYXA+cQn3
nh8N+14l57kxfHBrK3tBgRIteX0I8vGo0BtRAmnvB44iZbcoPNWtHTO8seEUztW6uRBgMaEvmPmh
JhIKezTPMXqPaDX4z/AXe7jufb+sZAqE3E3WHoTGOnGG89qFbjWOzrSZcFstEN5ZKKFSckb4Jzn5
wTGmvFhVEZUcAmwjoKRLOdApqJu8guhbhiG8rDiysdWY9o4TOnJOa6KvahH8ATfvYU4kCal0N4lm
MWslmSJbFMgENiUghGODUZnSesg/V6QOLNtxGk96EE/rKuiPLICkHWjpzvfj4oGuRHd0KpulePCS
DTVjfpGQKa0bdrGOUm5xOHb1NmemzfHfT4gacadqryUVitzBhLQ74LPoh9Y8CSsJdlZrwuEbVH3o
J+i8q7ZTYB/6LgqeeN0Bd4UwDqIutxnacXpipqoTtkjly1Kn20+TydKVdLE6K/yiRBbTY9Rlxtit
Rs0ar5BfQcAZ8DFx6gsMwsGrQrtiHCo35tAb9xqHiWp2nJYbdGyYvUUM6w6vnbAnlxOxNSdAzhH0
1bCHzFoc9Hqy9jj8021bKuNigCO0SKxCf8qMjHDGqnEJB0dtM3aGucvYCU80DqY1m67uYEgXJiG/
FLuIw/T8OKnaPKUVaTOoxtLoS9fsv0Suf8MSAy0wD9n+XOR6/5SmL//t+X/870I1T2+nfb/9zS/T
PhfYuivmmFZCbSEzubRxv0z7BGM78Owk5c4sE8N6671z3nl0adk0MOzptpB0FX/XukITozC1oOnM
FBTn3yhdTW8e9LydLRjQtIHb0D/mG0L+n4ccbzrhqd12w4TLfeGJNl1BSQfpyRB+L4pGcs6Ql9CO
cJ87jdyGIRKywXQvE7u/nQopaD2EWJLojkHzkCgwaLdkjfW+m5DJj2XZrfD1eYcQZepGc8tqBXwg
WRU16tSoabTrAF70OnDLYDOW4nFq3H5lM0c6NM6UHcdaifWYeymHZKIpUi/ArCyrfgFr7JjWyXWQ
q3oVQYnAWlZuWiXQjlvJKY7piYwZAp/Wt9QFirZV37t3Qo7NhzBXaPxwK1HROFvESvkB9X2zELjU
L4MMY2AZgoKeFTqIBGBXBIjPjVmygFP9rp7AmmaR9h4+fr/2bEgwPcq9OOeImodpsOFEa67D2tX3
eu8HK444BzdV4dacuht+h+AOJohx4SStPJpOWy1T0iXN1hkXdHnu/Ba5bB247CgzuMuU0AQ0MiM2
UqgROUWvrxW+FN2E1mhp+/kco7eIWM2W1XrMnEeUBPElVoULGZhiIZyAzGE4hwKE0jLh+yIWIJ9q
LNXHgrwPvZewYF2mu3aLELHQX/8Oiks0ghmyNla/KpSQYQhSk4oFzkpy+grNQ9V06C1795NPHhy/
fnuDyYIw30YwXqLyNslG3XRdoROKIy0Sb0LjUMDe3+LI9g6FhhrO97i2PvW9ZTIiTZQCQIwZEqZY
CFQMcFkXZj2h8EoRGnI0zZZdTuMJborDmJHQQlkhWPFKc4XxYjfVAShFJ/vAmB2qdOmiKSsCIFNR
VrKf5WQChQaat0AVGNwUEOEMfY/vehk6qylcF6MZHjndqJUXY3Yq6kEsU4M7JKVp3GcjKa4gPIjC
CIniAPDZrCIhO7SCAvcgyvB93eTOFk8CIsIJYBkSbg4PZKEhWuJkK1Pp7ho9UMDIrBfXR74Ere+a
nnW0yJWtX3LEQqWnNdhdxeBspYerSq/kS1djOld6fp83ufEUeOGGXtl8SqfhVGtn5eBWV4U0xkXq
1eVy0niCK3N0T47qjxCCFViYjGw4SkbEyR2n+h4WzBi+xNw0JDaWsSJWHVuUOfg+hF+gClxrf9uP
mM2kRRuYcUWwruJA7rxRx3NrRJRejMwXMrUjDPT0hhxw22uTpK56Qp1Y2kZyY6IXW9OgUTgwBIIg
pHWbCBPHJgZMdjYxdl7lNe7LHvrEhvbGtE8mZHBjFo9bAoiiA6pCGoG8w70dIXkCw3FqyQpD8UtC
WZX1xcbiziCfbEtiVApt2gDLUhuESO5xpIMPSltA37bawrkvUWudc9QUC8otJmJ11r83h5bim/aA
VxkVGSzWCIDMmJOrjeDS7YsLclJAmkjdvW5gBvE+x/k+wPuElKzpHzIVNfuGyOhlxMu8UWXTrZOm
HXEny3Q1DFq4B+zCZzmFyNFyZqZ9VB2JOoJh4ji8qVT3C5OY1QsTN9im0nrny1jwX23Xx+hTDcPj
c/O9l+Qbw8ltkfGfv/y//Ok3mn+dT/93fvnfruSHhvmvtvH5Ty+LKGeG9QdX/T/6P/3u//jxN/pn
DnxnVuZ8s/+//kqv7v+/+g7pEySh9vnlf/53+zVPBfHPbE6Zv9jH0yIPfvtjw3onHdtD02Lqr1+c
Dfh5b+7Qn92Dv768P6IJ/vh9/uoCvvAJ9s9cAG1Nxqg/dxOMdwJSBf9B9jR/cZVvb4L9jhttWjMC
4MvX/6ebQEM9x3R9/RJERf72PMeQ/Z/dgu++w5vnwCKMhwpUlwBlf3ALzHcGgEGdCfGXr1/uOZiP
m//sHjw9ZxF+AkUT9VPDB/2fd0EHgwtG1eHc+vrFJPztYyDeoYBCxjKL3n6tlwAF88++A6Qn6YLz
PyjJrw/5txdvUR44CAS+/vGvdQ9QyciffgIEj7nFl/xtNeSuvr0J1jtmsOBB5Zdl9xdaBn9L1vq5
ZVCnprNnERevwfz13V6AwBMVIFXfl2ftF7p6lKU/+/zb+jspdMK3oM/86OW330nb5um3frmVjxnz
TIP+uY+eLc6cha1oar98ffvgGzz4BmAn95f76L+i0X/q+i33Hfxu1JoOb/bbN95+ZziOgbLxV1vy
DWnaX34pDrpgjL4eI//N4Q9aPLuZwOT4w0/dfIePWWIz/gWvXsyf1E995rb9jsWOTY+27g+eefmO
tc7S2Q5/uY/ew5T6sxcPIMvk2nWAO69f9N3ePPdEKXIUoL03I7Tmr1/uvTdp+HxZin/i+bfeWTZy
ZfqfX67y25tA8YP8njwBB+Eqj9ovtOGZYB//4ZH/z4+7Dic+djQ4BV8efz7jN48AbWE2A5PS4su9
+e2R+4Vuwrz0w2H42TdB51jvsMj9vgZ+e+rhWIzbBKr5b4+I/sstBxZWmy8P6E+9CfZc+KA9/tFa
aBjv0EKj7Xd/uZ3gRxDCf90EEe9mp42LiOmbV4DLNiUhBbPT6fcd4tdaB6wfcE7+9dWb7+ZkQ853
3y1/JuUwAEWw6r/a8keI4R8Mbv/6sv8PaVfTmzAMQ//KxB1pu+0CEpv2cRjSpO0PhDZikVpAjTjA
r99z4mRxSwuTuRXSZye0sf0SO7CAWNFFRUeO9nu9f4DDj3DgHgYifP7h998wR2aKELtPmjowiM76
omzn1QaJYBsCMHFG7BgRQ6IhLSlG6Eih0fVSmIhg5oofk9kLcvh27uBQtJCVepW+fHe2M131g/N9
QD+eWE0qKbSYrTbIeD+7ktQK5OafIouZULOY9adwn4zHYUoVyNoSOpJFWuxn05h+FaHIxOiR24PZ
yfpEMcbVIr+0dLbUHPVpzHYnxoTDSK2AV5zs1Lg5ZZienbl7oyspJ/I0WjkfoO2ObfmnckSkBnZb
7G2WKj+GaEONvG83pqtPQunoy2uh1/ReWV8is4OsRf50tkZtDBClEYlmFfY+tdCrQ//ZYBZLC/x9
9BVyY0qV2UlSI99W0Xg8STtHrFOT1nhxMiXweN63EniNiprelgPO6zLaAb+6hUWpeDhsTzwpmVDS
qv6Fd931JvEcskyDX7KvOf4cWt20mnbpNulSUIuqsaZb/gIAAP//</cx:binary>
              </cx:geoCache>
            </cx:geography>
          </cx:layoutPr>
        </cx:series>
      </cx:plotAreaRegion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 b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 sz="1000" b="0" i="0" u="none" strike="noStrike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cx:txPr>
    </cx:legend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126361</xdr:rowOff>
    </xdr:from>
    <xdr:to>
      <xdr:col>7</xdr:col>
      <xdr:colOff>760730</xdr:colOff>
      <xdr:row>22</xdr:row>
      <xdr:rowOff>88616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D0582C3-908D-4FAD-8BCD-440181C09E38}"/>
            </a:ext>
          </a:extLst>
        </xdr:cNvPr>
        <xdr:cNvGrpSpPr/>
      </xdr:nvGrpSpPr>
      <xdr:grpSpPr>
        <a:xfrm>
          <a:off x="0" y="316861"/>
          <a:ext cx="6170930" cy="3962755"/>
          <a:chOff x="5774055" y="586740"/>
          <a:chExt cx="9395550" cy="4614077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26B7AB97-B16F-C2BE-4BF6-3EDBA4B9B590}"/>
              </a:ext>
            </a:extLst>
          </xdr:cNvPr>
          <xdr:cNvGraphicFramePr/>
        </xdr:nvGraphicFramePr>
        <xdr:xfrm>
          <a:off x="12351521" y="609768"/>
          <a:ext cx="2818084" cy="45910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CF3CCEC6-E052-FF3C-84F2-E76A8760816B}"/>
              </a:ext>
            </a:extLst>
          </xdr:cNvPr>
          <xdr:cNvGraphicFramePr/>
        </xdr:nvGraphicFramePr>
        <xdr:xfrm>
          <a:off x="5774055" y="586740"/>
          <a:ext cx="6797706" cy="458533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1</xdr:row>
      <xdr:rowOff>46004</xdr:rowOff>
    </xdr:from>
    <xdr:to>
      <xdr:col>7</xdr:col>
      <xdr:colOff>746760</xdr:colOff>
      <xdr:row>19</xdr:row>
      <xdr:rowOff>116558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7C9A2AF-A326-4DF4-9C11-3779C2B70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53340</xdr:rowOff>
    </xdr:from>
    <xdr:ext cx="7879867" cy="3284220"/>
    <xdr:pic>
      <xdr:nvPicPr>
        <xdr:cNvPr id="2" name="Immagine 1" descr="Immagine che contiene schermata, testo, diagramma, linea&#10;&#10;Descrizione generata automaticamente">
          <a:extLst>
            <a:ext uri="{FF2B5EF4-FFF2-40B4-BE49-F238E27FC236}">
              <a16:creationId xmlns:a16="http://schemas.microsoft.com/office/drawing/2014/main" id="{89BB4D80-619C-4659-AD86-CC9C74954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3840"/>
          <a:ext cx="7879867" cy="328422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106680</xdr:rowOff>
    </xdr:from>
    <xdr:to>
      <xdr:col>8</xdr:col>
      <xdr:colOff>228600</xdr:colOff>
      <xdr:row>20</xdr:row>
      <xdr:rowOff>68579</xdr:rowOff>
    </xdr:to>
    <xdr:pic>
      <xdr:nvPicPr>
        <xdr:cNvPr id="2" name="Immagine 3" descr="Immagine che contiene testo, schermat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6B8B6A9C-F0A7-3E33-479C-E85E4337D70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48"/>
        <a:stretch>
          <a:fillRect/>
        </a:stretch>
      </xdr:blipFill>
      <xdr:spPr bwMode="auto">
        <a:xfrm>
          <a:off x="0" y="289560"/>
          <a:ext cx="7467600" cy="343661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30320</xdr:rowOff>
    </xdr:from>
    <xdr:to>
      <xdr:col>10</xdr:col>
      <xdr:colOff>426718</xdr:colOff>
      <xdr:row>66</xdr:row>
      <xdr:rowOff>152397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ECBFADE1-CAA2-4E0B-8DA9-F4B6CD9F6EEF}"/>
            </a:ext>
          </a:extLst>
        </xdr:cNvPr>
        <xdr:cNvGrpSpPr/>
      </xdr:nvGrpSpPr>
      <xdr:grpSpPr>
        <a:xfrm>
          <a:off x="0" y="230345"/>
          <a:ext cx="11837668" cy="10647202"/>
          <a:chOff x="18092767" y="6791299"/>
          <a:chExt cx="13095737" cy="10858565"/>
        </a:xfrm>
      </xdr:grpSpPr>
      <xdr:grpSp>
        <xdr:nvGrpSpPr>
          <xdr:cNvPr id="3" name="Gruppo 2">
            <a:extLst>
              <a:ext uri="{FF2B5EF4-FFF2-40B4-BE49-F238E27FC236}">
                <a16:creationId xmlns:a16="http://schemas.microsoft.com/office/drawing/2014/main" id="{939ABD3D-0C21-C62C-9ACB-15419529548F}"/>
              </a:ext>
            </a:extLst>
          </xdr:cNvPr>
          <xdr:cNvGrpSpPr/>
        </xdr:nvGrpSpPr>
        <xdr:grpSpPr>
          <a:xfrm>
            <a:off x="18092767" y="6791299"/>
            <a:ext cx="13095737" cy="10858565"/>
            <a:chOff x="17587288" y="5223035"/>
            <a:chExt cx="13485234" cy="11397138"/>
          </a:xfrm>
        </xdr:grpSpPr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5" name="Grafico 4">
                  <a:extLst>
                    <a:ext uri="{FF2B5EF4-FFF2-40B4-BE49-F238E27FC236}">
                      <a16:creationId xmlns:a16="http://schemas.microsoft.com/office/drawing/2014/main" id="{305E7228-13CB-755C-3756-AB4A2C89D1EB}"/>
                    </a:ext>
                  </a:extLst>
                </xdr:cNvPr>
                <xdr:cNvGraphicFramePr/>
              </xdr:nvGraphicFramePr>
              <xdr:xfrm>
                <a:off x="22011393" y="5223035"/>
                <a:ext cx="4815211" cy="5791200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1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22011393" y="5223035"/>
                  <a:ext cx="4815211" cy="57912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6" name="Grafico 5">
                  <a:extLst>
                    <a:ext uri="{FF2B5EF4-FFF2-40B4-BE49-F238E27FC236}">
                      <a16:creationId xmlns:a16="http://schemas.microsoft.com/office/drawing/2014/main" id="{BC527723-DEEF-0840-F6B3-38F114E0FD57}"/>
                    </a:ext>
                  </a:extLst>
                </xdr:cNvPr>
                <xdr:cNvGraphicFramePr/>
              </xdr:nvGraphicFramePr>
              <xdr:xfrm>
                <a:off x="26498681" y="5246845"/>
                <a:ext cx="4573841" cy="5503037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2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26498681" y="5246845"/>
                  <a:ext cx="4573841" cy="55030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7" name="Grafico 6">
                  <a:extLst>
                    <a:ext uri="{FF2B5EF4-FFF2-40B4-BE49-F238E27FC236}">
                      <a16:creationId xmlns:a16="http://schemas.microsoft.com/office/drawing/2014/main" id="{F9F1DEF3-6C73-6EB1-52D9-46E94A5A5497}"/>
                    </a:ext>
                  </a:extLst>
                </xdr:cNvPr>
                <xdr:cNvGraphicFramePr/>
              </xdr:nvGraphicFramePr>
              <xdr:xfrm>
                <a:off x="17587288" y="5253990"/>
                <a:ext cx="4767845" cy="5840731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3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587288" y="5253990"/>
                  <a:ext cx="4767845" cy="584073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8" name="Grafico 7">
                  <a:extLst>
                    <a:ext uri="{FF2B5EF4-FFF2-40B4-BE49-F238E27FC236}">
                      <a16:creationId xmlns:a16="http://schemas.microsoft.com/office/drawing/2014/main" id="{811090F7-3F15-74E2-73A4-585AB5990F32}"/>
                    </a:ext>
                  </a:extLst>
                </xdr:cNvPr>
                <xdr:cNvGraphicFramePr/>
              </xdr:nvGraphicFramePr>
              <xdr:xfrm>
                <a:off x="17831563" y="10734115"/>
                <a:ext cx="6485928" cy="5844693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4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831563" y="10734115"/>
                  <a:ext cx="6485928" cy="5844693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9" name="Grafico 8">
                  <a:extLst>
                    <a:ext uri="{FF2B5EF4-FFF2-40B4-BE49-F238E27FC236}">
                      <a16:creationId xmlns:a16="http://schemas.microsoft.com/office/drawing/2014/main" id="{E188EFA3-8A8A-3D3F-7BA9-B1D644F206CC}"/>
                    </a:ext>
                  </a:extLst>
                </xdr:cNvPr>
                <xdr:cNvGraphicFramePr/>
              </xdr:nvGraphicFramePr>
              <xdr:xfrm>
                <a:off x="24231847" y="10680014"/>
                <a:ext cx="6206343" cy="5940159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5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24231847" y="10680014"/>
                  <a:ext cx="6206343" cy="5940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</xdr:grpSp>
      <xdr:sp macro="" textlink="">
        <xdr:nvSpPr>
          <xdr:cNvPr id="4" name="CasellaDiTesto 3">
            <a:extLst>
              <a:ext uri="{FF2B5EF4-FFF2-40B4-BE49-F238E27FC236}">
                <a16:creationId xmlns:a16="http://schemas.microsoft.com/office/drawing/2014/main" id="{6F7E2073-F4C8-6438-FA29-375F94A0B2A7}"/>
              </a:ext>
            </a:extLst>
          </xdr:cNvPr>
          <xdr:cNvSpPr txBox="1"/>
        </xdr:nvSpPr>
        <xdr:spPr>
          <a:xfrm>
            <a:off x="29531628" y="11449935"/>
            <a:ext cx="1393610" cy="54616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it-IT" sz="1100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31115</xdr:colOff>
      <xdr:row>28</xdr:row>
      <xdr:rowOff>70485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92266F4D-0466-4F41-9881-E0ED465F6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112395</xdr:rowOff>
    </xdr:from>
    <xdr:to>
      <xdr:col>10</xdr:col>
      <xdr:colOff>347663</xdr:colOff>
      <xdr:row>23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1F17E70-8ACF-4EB7-A87A-9F96CCA35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114935</xdr:rowOff>
    </xdr:from>
    <xdr:to>
      <xdr:col>10</xdr:col>
      <xdr:colOff>284480</xdr:colOff>
      <xdr:row>30</xdr:row>
      <xdr:rowOff>177800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7E4236D-E8FA-4E5A-A1BF-F867BC09E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174625</xdr:rowOff>
    </xdr:from>
    <xdr:to>
      <xdr:col>9</xdr:col>
      <xdr:colOff>290195</xdr:colOff>
      <xdr:row>19</xdr:row>
      <xdr:rowOff>179705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4297B1C-D563-49C9-8E9A-2EF0D64D3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102054</xdr:rowOff>
    </xdr:from>
    <xdr:to>
      <xdr:col>10</xdr:col>
      <xdr:colOff>180975</xdr:colOff>
      <xdr:row>27</xdr:row>
      <xdr:rowOff>159203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37123A18-D074-48E7-A35F-A17DE102D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142331</xdr:rowOff>
    </xdr:from>
    <xdr:to>
      <xdr:col>9</xdr:col>
      <xdr:colOff>443865</xdr:colOff>
      <xdr:row>16</xdr:row>
      <xdr:rowOff>165191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3FA618E-962B-4324-AA1F-3E7CFDAD56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170815</xdr:rowOff>
    </xdr:from>
    <xdr:to>
      <xdr:col>9</xdr:col>
      <xdr:colOff>447675</xdr:colOff>
      <xdr:row>26</xdr:row>
      <xdr:rowOff>167640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8C424EF-3600-42B2-BA08-06B517451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136525</xdr:rowOff>
    </xdr:from>
    <xdr:to>
      <xdr:col>8</xdr:col>
      <xdr:colOff>126365</xdr:colOff>
      <xdr:row>22</xdr:row>
      <xdr:rowOff>39370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05C3ACA-45E6-407F-AE63-CBD211E63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93344</xdr:colOff>
      <xdr:row>25</xdr:row>
      <xdr:rowOff>35779</xdr:rowOff>
    </xdr:to>
    <xdr:pic>
      <xdr:nvPicPr>
        <xdr:cNvPr id="2" name="Immagine 1" descr="Immagine che contiene testo, schermata, diagramma, linea&#10;&#10;Descrizione generata automaticamente">
          <a:extLst>
            <a:ext uri="{FF2B5EF4-FFF2-40B4-BE49-F238E27FC236}">
              <a16:creationId xmlns:a16="http://schemas.microsoft.com/office/drawing/2014/main" id="{634545F1-F0F4-EF7C-5127-3F68087AB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7191374" cy="419820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180974</xdr:rowOff>
    </xdr:from>
    <xdr:to>
      <xdr:col>8</xdr:col>
      <xdr:colOff>161925</xdr:colOff>
      <xdr:row>34</xdr:row>
      <xdr:rowOff>98438</xdr:rowOff>
    </xdr:to>
    <xdr:pic>
      <xdr:nvPicPr>
        <xdr:cNvPr id="2" name="Immagine 1" descr="Immagine che contiene testo, schermata, linea, Parallelo&#10;&#10;Il contenuto generato dall'IA potrebbe non essere corretto.">
          <a:extLst>
            <a:ext uri="{FF2B5EF4-FFF2-40B4-BE49-F238E27FC236}">
              <a16:creationId xmlns:a16="http://schemas.microsoft.com/office/drawing/2014/main" id="{C3B00329-3374-7A4D-03B3-253275A845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92"/>
        <a:stretch>
          <a:fillRect/>
        </a:stretch>
      </xdr:blipFill>
      <xdr:spPr bwMode="auto">
        <a:xfrm>
          <a:off x="0" y="361949"/>
          <a:ext cx="6724650" cy="5889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D3A1-97E2-4B1C-A142-8AE7E6495802}">
  <dimension ref="A1:A33"/>
  <sheetViews>
    <sheetView tabSelected="1" zoomScale="110" zoomScaleNormal="110" workbookViewId="0"/>
  </sheetViews>
  <sheetFormatPr defaultRowHeight="15" x14ac:dyDescent="0.25"/>
  <sheetData>
    <row r="1" spans="1:1" s="190" customFormat="1" ht="18.75" x14ac:dyDescent="0.2">
      <c r="A1" s="189" t="s">
        <v>330</v>
      </c>
    </row>
    <row r="2" spans="1:1" s="190" customFormat="1" ht="11.45" customHeight="1" x14ac:dyDescent="0.2">
      <c r="A2" s="189"/>
    </row>
    <row r="3" spans="1:1" ht="11.45" customHeight="1" x14ac:dyDescent="0.25"/>
    <row r="4" spans="1:1" ht="16.149999999999999" customHeight="1" x14ac:dyDescent="0.25">
      <c r="A4" s="188" t="s">
        <v>0</v>
      </c>
    </row>
    <row r="5" spans="1:1" ht="9.6" customHeight="1" x14ac:dyDescent="0.25">
      <c r="A5" s="144"/>
    </row>
    <row r="6" spans="1:1" x14ac:dyDescent="0.25">
      <c r="A6" s="191" t="s">
        <v>173</v>
      </c>
    </row>
    <row r="7" spans="1:1" x14ac:dyDescent="0.25">
      <c r="A7" s="191" t="s">
        <v>175</v>
      </c>
    </row>
    <row r="8" spans="1:1" x14ac:dyDescent="0.25">
      <c r="A8" s="191" t="s">
        <v>183</v>
      </c>
    </row>
    <row r="9" spans="1:1" x14ac:dyDescent="0.25">
      <c r="A9" s="191" t="s">
        <v>184</v>
      </c>
    </row>
    <row r="10" spans="1:1" x14ac:dyDescent="0.25">
      <c r="A10" s="191" t="s">
        <v>209</v>
      </c>
    </row>
    <row r="11" spans="1:1" x14ac:dyDescent="0.25">
      <c r="A11" s="191" t="s">
        <v>224</v>
      </c>
    </row>
    <row r="12" spans="1:1" x14ac:dyDescent="0.25">
      <c r="A12" s="191" t="s">
        <v>237</v>
      </c>
    </row>
    <row r="13" spans="1:1" x14ac:dyDescent="0.25">
      <c r="A13" s="191" t="s">
        <v>264</v>
      </c>
    </row>
    <row r="14" spans="1:1" x14ac:dyDescent="0.25">
      <c r="A14" s="192" t="s">
        <v>305</v>
      </c>
    </row>
    <row r="15" spans="1:1" x14ac:dyDescent="0.25">
      <c r="A15" s="191" t="s">
        <v>318</v>
      </c>
    </row>
    <row r="16" spans="1:1" x14ac:dyDescent="0.25">
      <c r="A16" s="191" t="s">
        <v>1</v>
      </c>
    </row>
    <row r="17" spans="1:1" x14ac:dyDescent="0.25">
      <c r="A17" s="191" t="s">
        <v>19</v>
      </c>
    </row>
    <row r="18" spans="1:1" x14ac:dyDescent="0.25">
      <c r="A18" s="191" t="s">
        <v>31</v>
      </c>
    </row>
    <row r="19" spans="1:1" x14ac:dyDescent="0.25">
      <c r="A19" s="191" t="s">
        <v>44</v>
      </c>
    </row>
    <row r="20" spans="1:1" x14ac:dyDescent="0.25">
      <c r="A20" s="191" t="s">
        <v>46</v>
      </c>
    </row>
    <row r="21" spans="1:1" x14ac:dyDescent="0.25">
      <c r="A21" s="191" t="s">
        <v>47</v>
      </c>
    </row>
    <row r="22" spans="1:1" x14ac:dyDescent="0.25">
      <c r="A22" s="191" t="s">
        <v>55</v>
      </c>
    </row>
    <row r="23" spans="1:1" x14ac:dyDescent="0.25">
      <c r="A23" s="191" t="s">
        <v>58</v>
      </c>
    </row>
    <row r="24" spans="1:1" x14ac:dyDescent="0.25">
      <c r="A24" s="192" t="s">
        <v>67</v>
      </c>
    </row>
    <row r="25" spans="1:1" x14ac:dyDescent="0.25">
      <c r="A25" s="191" t="s">
        <v>154</v>
      </c>
    </row>
    <row r="26" spans="1:1" x14ac:dyDescent="0.25">
      <c r="A26" s="191" t="s">
        <v>161</v>
      </c>
    </row>
    <row r="27" spans="1:1" x14ac:dyDescent="0.25">
      <c r="A27" s="144"/>
    </row>
    <row r="28" spans="1:1" x14ac:dyDescent="0.25">
      <c r="A28" s="144"/>
    </row>
    <row r="29" spans="1:1" x14ac:dyDescent="0.25">
      <c r="A29" s="144"/>
    </row>
    <row r="30" spans="1:1" x14ac:dyDescent="0.25">
      <c r="A30" s="144"/>
    </row>
    <row r="31" spans="1:1" x14ac:dyDescent="0.25">
      <c r="A31" s="144"/>
    </row>
    <row r="32" spans="1:1" x14ac:dyDescent="0.25">
      <c r="A32" s="144"/>
    </row>
    <row r="33" spans="1:1" x14ac:dyDescent="0.25">
      <c r="A33" s="144"/>
    </row>
  </sheetData>
  <hyperlinks>
    <hyperlink ref="A17" location="'Fig. 1.7.7'!A1" display="Figura 1.7.7 – Percentuale di iscritti ai dottorati di ricerca per area geografica dell’ateneo (aa.aa. 2018/19-2024/25) " xr:uid="{B3F773F1-8D7F-4B1B-AADB-E28C1B01356D}"/>
    <hyperlink ref="A18" location="'Fig. 1.7.8'!A1" display="Figura 1.7.8 – Iscritti ai dottorati di ricerca: laureati in Italia e all’estero (aa.aa. 2018/19-2024/25)" xr:uid="{E1D0A7C4-4EAE-4FBA-B237-448277B594E4}"/>
    <hyperlink ref="A19" location="'Fig. 1.7.9'!A1" display="Figura 1.7.9 – Percentuale di studenti “mobili” iscritti ai dottorati di ricerca nel confronto tra i principali Paesi europei (2018-2023) " xr:uid="{9C91C39B-56B4-4C20-AC48-CAD7A0F4410E}"/>
    <hyperlink ref="A20" location="'Fig. 1.7.10'!A1" display="Figura 1.7.10 – Dottori di ricerca per area geografica dell’ateneo di conseguimento del titolo (2018-2024) " xr:uid="{FEC1C6FE-73D2-46CC-A999-FC01FF5E7536}"/>
    <hyperlink ref="A21" location="'Fig. 1.7.11'!A1" display="Figura 1.7.11 – Percentuale dei dottori di ricerca per area geografica dell’ateneo di conseguimento del titolo (2018-2024) " xr:uid="{19B6BACD-33B1-4E93-B0E8-65355FC9ECDC}"/>
    <hyperlink ref="A22" location="'Fig. 1.7.12'!A1" display="Figura 1.7.12 – Iscritti alle scuole di specializzazione per tipo di scuola (aa.aa. 2018/19-2023/24) " xr:uid="{698F1CA2-9904-4057-90C1-F2B26FF3A7B3}"/>
    <hyperlink ref="A23" location="'Fig. 1.7.13'!A1" display="Figura 1.7.13 – Percentuale degli iscritti alle scuole di specializzazione per tipo di scuola (a.a. 2023/24) " xr:uid="{629D6674-B447-4AD6-8520-4C6998114DA8}"/>
    <hyperlink ref="A24" location="'Fig. 1.7.14'!A1" display="Figura 1.7.14 – Laureati in Medicina, contratti di specializzazione finanziati e assegnati (aa.aa. 2016/17-2024/25) " xr:uid="{921541DD-2467-480B-89E4-0C652B9B1BDA}"/>
    <hyperlink ref="A25" location="'Tab. 1.7.7'!A1" display="Tabella 1.7.7 – Scuole di specializzazione di area sanitaria e tasso di copertura dei contratti finanziati (aa.aa. 2022/23-2024/25)" xr:uid="{19D46308-557A-4419-906A-A0FBFA5216F3}"/>
    <hyperlink ref="A26" location="'Fig. 1.7.15'!A1" display="Figura 1.7.15 – Scuole di specializzazione di area sanitaria critiche e virtuose per tasso di copertura dei posti (a.a. 2024/25) " xr:uid="{5A474DE0-BB69-4CF2-97D0-606AEFD59569}"/>
    <hyperlink ref="A6" location="'Fig. 1.7.1'!A1" display="Figura 1.7.1 – Numero corsi di dottorato per area geografica dell’ateneo (aa.aa. 2018/19-2025/26) " xr:uid="{FC64B2B2-E3F6-4D53-A139-746604BB1910}"/>
    <hyperlink ref="A7" location="'Tab. 1.7.1'!A1" display="Tabella 1.7.1 – Numero corsi di dottorato per grado di collaborazione con altre pubbliche amministrazioni o con imprese, per area geografica dell’ateneo (a.a. 2024/25, XL ciclo)" xr:uid="{6DAB0CDE-8064-48BA-AA28-F35E497A51A5}"/>
    <hyperlink ref="A8" location="'Fig. 1.7.2'!A1" display="Figura 1.7.2 – Composizione del numero corsi di dottorato per grado di collaborazione con altre pubbliche amministrazioni o con imprese per area geografica dell’ateneo (a.a. 2024/25, XL ciclo) " xr:uid="{AD8C7264-1027-4091-84BC-EAB7DD4F38FE}"/>
    <hyperlink ref="A9" location="'Tab. 1.7.2'!A1" display="Tabella 1.7.2 – Numero corsi di dottorato per area CUN* e per grado di collaborazione con le imprese (a.a. 2024/25, XL ciclo)" xr:uid="{AC0F33C8-725A-4415-8ABF-02D10684EC72}"/>
    <hyperlink ref="A10" location="'Tab. 1.7.3'!A1" display="Tabella 1.7.3 – Corsi di dottorato e numero di borse per fonte di finanziamento (aa.aa. 2019/20-2025/26)" xr:uid="{4E841E8B-EA70-415E-AF53-E363077663D8}"/>
    <hyperlink ref="A11" location="'Fig. 1.7.4'!A1" display="Figura 1.7.4 – Corsi di dottorato e numero di borse per fonte di finanziamento (aa.aa. 2019/20-2025/26) " xr:uid="{4EC96B47-A2AB-484C-AD84-927C31D16CF4}"/>
    <hyperlink ref="A12" location="'Tab. 1.7.4'!A1" display="Tabella 1.7.4 – Borse di dottorato* per regione e per ciclo (a.a. 2019/20 vs 2025/26) " xr:uid="{31B9628B-FEC7-4F3A-8F61-01A4EA058681}"/>
    <hyperlink ref="A13" location="'Tab. 1.7.5'!A1" display="Tabella 1.7.5 – Monitoraggio dei dottorati finanziati con borse PNRR " xr:uid="{7E534C9B-FE0A-4202-9513-AD7127FF1E81}"/>
    <hyperlink ref="A14" location="'Tab. 1.7.6'!A1" display="Tabella 1.7.6 – Distribuzione territoriale dei finanziamenti a valere sui fondi PNRR per le borse di dottorato" xr:uid="{70F2DAD6-4E9F-4584-BA19-6E9F652F5A29}"/>
    <hyperlink ref="A16" location="'Fig. 1.7.6'!A1" display="Figura 1.7.6 – Iscritti ai dottorati di ricerca per area geografica dell’ateneo (aa.aa. 2018/19-2024/25) " xr:uid="{B869BA29-6889-4007-BE97-55CC47C8B8FA}"/>
    <hyperlink ref="A15" location="'Fig. 1.7.5'!A1" display="Figura 1.7.5 – Mappe della distribuzione regionale dei fondi PNRR per la formazione terziaria avanzata " xr:uid="{94729C9C-B943-4709-BF9E-4B9AFD8D7B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E4410-0FB6-4819-A1CC-0FAC48ED8C51}">
  <dimension ref="A1:S45"/>
  <sheetViews>
    <sheetView zoomScaleNormal="100" workbookViewId="0"/>
  </sheetViews>
  <sheetFormatPr defaultColWidth="8.85546875" defaultRowHeight="15" x14ac:dyDescent="0.25"/>
  <cols>
    <col min="1" max="1" width="11.7109375" style="35" customWidth="1"/>
    <col min="2" max="8" width="11.5703125" style="35" customWidth="1"/>
    <col min="9" max="16384" width="8.85546875" style="35"/>
  </cols>
  <sheetData>
    <row r="1" spans="1:1" x14ac:dyDescent="0.25">
      <c r="A1" s="1" t="s">
        <v>173</v>
      </c>
    </row>
    <row r="21" spans="1:19" x14ac:dyDescent="0.25">
      <c r="P21" s="36"/>
      <c r="Q21" s="36"/>
      <c r="R21" s="36"/>
      <c r="S21" s="36"/>
    </row>
    <row r="24" spans="1:19" x14ac:dyDescent="0.25">
      <c r="A24" s="14" t="s">
        <v>174</v>
      </c>
    </row>
    <row r="27" spans="1:19" x14ac:dyDescent="0.25">
      <c r="A27" s="72" t="s">
        <v>162</v>
      </c>
      <c r="B27" s="73" t="s">
        <v>9</v>
      </c>
      <c r="C27" s="73" t="s">
        <v>10</v>
      </c>
      <c r="D27" s="73" t="s">
        <v>11</v>
      </c>
      <c r="E27" s="73" t="s">
        <v>12</v>
      </c>
      <c r="F27" s="73" t="s">
        <v>13</v>
      </c>
      <c r="G27" s="73" t="s">
        <v>14</v>
      </c>
      <c r="H27" s="73" t="s">
        <v>15</v>
      </c>
    </row>
    <row r="28" spans="1:19" ht="13.5" customHeight="1" x14ac:dyDescent="0.25">
      <c r="A28" s="25" t="s">
        <v>20</v>
      </c>
      <c r="B28" s="26">
        <v>216</v>
      </c>
      <c r="C28" s="27">
        <v>210</v>
      </c>
      <c r="D28" s="27">
        <v>281</v>
      </c>
      <c r="E28" s="26">
        <v>177</v>
      </c>
      <c r="F28" s="27">
        <v>75</v>
      </c>
      <c r="G28" s="28">
        <v>9</v>
      </c>
      <c r="H28" s="28">
        <v>968</v>
      </c>
      <c r="I28" s="37"/>
    </row>
    <row r="29" spans="1:19" ht="13.5" customHeight="1" x14ac:dyDescent="0.25">
      <c r="A29" s="25" t="s">
        <v>21</v>
      </c>
      <c r="B29" s="26">
        <v>218</v>
      </c>
      <c r="C29" s="27">
        <v>216</v>
      </c>
      <c r="D29" s="27">
        <v>291</v>
      </c>
      <c r="E29" s="26">
        <v>184</v>
      </c>
      <c r="F29" s="27">
        <v>77</v>
      </c>
      <c r="G29" s="28">
        <v>7</v>
      </c>
      <c r="H29" s="28">
        <v>993</v>
      </c>
      <c r="I29" s="37"/>
    </row>
    <row r="30" spans="1:19" ht="13.5" customHeight="1" x14ac:dyDescent="0.25">
      <c r="A30" s="25" t="s">
        <v>22</v>
      </c>
      <c r="B30" s="26">
        <v>224</v>
      </c>
      <c r="C30" s="27">
        <v>217</v>
      </c>
      <c r="D30" s="27">
        <v>292</v>
      </c>
      <c r="E30" s="26">
        <v>200</v>
      </c>
      <c r="F30" s="27">
        <v>84</v>
      </c>
      <c r="G30" s="28">
        <v>8</v>
      </c>
      <c r="H30" s="28">
        <v>1025</v>
      </c>
      <c r="I30" s="37"/>
    </row>
    <row r="31" spans="1:19" ht="13.5" customHeight="1" x14ac:dyDescent="0.25">
      <c r="A31" s="25" t="s">
        <v>23</v>
      </c>
      <c r="B31" s="26">
        <v>231</v>
      </c>
      <c r="C31" s="27">
        <v>221</v>
      </c>
      <c r="D31" s="27">
        <v>298</v>
      </c>
      <c r="E31" s="26">
        <v>207</v>
      </c>
      <c r="F31" s="27">
        <v>85</v>
      </c>
      <c r="G31" s="28">
        <v>13</v>
      </c>
      <c r="H31" s="28">
        <v>1055</v>
      </c>
      <c r="I31" s="37"/>
    </row>
    <row r="32" spans="1:19" ht="13.5" customHeight="1" x14ac:dyDescent="0.25">
      <c r="A32" s="29" t="s">
        <v>24</v>
      </c>
      <c r="B32" s="30">
        <v>245</v>
      </c>
      <c r="C32" s="31">
        <v>231</v>
      </c>
      <c r="D32" s="31">
        <v>328</v>
      </c>
      <c r="E32" s="30">
        <v>234</v>
      </c>
      <c r="F32" s="31">
        <v>95</v>
      </c>
      <c r="G32" s="32">
        <v>17</v>
      </c>
      <c r="H32" s="32">
        <v>1150</v>
      </c>
    </row>
    <row r="33" spans="1:8" ht="13.5" customHeight="1" x14ac:dyDescent="0.25">
      <c r="A33" s="29" t="s">
        <v>25</v>
      </c>
      <c r="B33" s="30">
        <v>255</v>
      </c>
      <c r="C33" s="31">
        <v>236</v>
      </c>
      <c r="D33" s="31">
        <v>348</v>
      </c>
      <c r="E33" s="30">
        <v>256</v>
      </c>
      <c r="F33" s="31">
        <v>99</v>
      </c>
      <c r="G33" s="32">
        <v>23</v>
      </c>
      <c r="H33" s="32">
        <v>1217</v>
      </c>
    </row>
    <row r="34" spans="1:8" ht="13.5" customHeight="1" x14ac:dyDescent="0.25">
      <c r="A34" s="29" t="s">
        <v>26</v>
      </c>
      <c r="B34" s="30">
        <v>259</v>
      </c>
      <c r="C34" s="31">
        <v>244</v>
      </c>
      <c r="D34" s="31">
        <v>351</v>
      </c>
      <c r="E34" s="30">
        <v>259</v>
      </c>
      <c r="F34" s="31">
        <v>101</v>
      </c>
      <c r="G34" s="32">
        <v>20</v>
      </c>
      <c r="H34" s="32">
        <v>1234</v>
      </c>
    </row>
    <row r="35" spans="1:8" ht="13.5" customHeight="1" x14ac:dyDescent="0.25">
      <c r="A35" s="29" t="s">
        <v>163</v>
      </c>
      <c r="B35" s="30">
        <v>258</v>
      </c>
      <c r="C35" s="31">
        <v>245</v>
      </c>
      <c r="D35" s="31">
        <v>350</v>
      </c>
      <c r="E35" s="30">
        <v>259</v>
      </c>
      <c r="F35" s="31">
        <v>105</v>
      </c>
      <c r="G35" s="32">
        <v>21</v>
      </c>
      <c r="H35" s="32">
        <v>1238</v>
      </c>
    </row>
    <row r="36" spans="1:8" x14ac:dyDescent="0.25">
      <c r="A36" s="38"/>
      <c r="B36" s="38"/>
      <c r="C36" s="38"/>
      <c r="D36" s="38"/>
      <c r="E36" s="38"/>
      <c r="F36" s="38"/>
      <c r="G36" s="38"/>
    </row>
    <row r="37" spans="1:8" x14ac:dyDescent="0.25">
      <c r="B37" s="39"/>
      <c r="C37" s="39"/>
      <c r="D37" s="39"/>
      <c r="E37" s="39"/>
      <c r="F37" s="39"/>
      <c r="G37" s="39"/>
      <c r="H37" s="39"/>
    </row>
    <row r="38" spans="1:8" x14ac:dyDescent="0.25">
      <c r="A38" s="40" t="s">
        <v>18</v>
      </c>
      <c r="B38" s="39"/>
      <c r="C38" s="39"/>
      <c r="D38" s="39"/>
      <c r="E38" s="39"/>
      <c r="F38" s="39"/>
      <c r="G38" s="39"/>
      <c r="H38" s="39"/>
    </row>
    <row r="39" spans="1:8" x14ac:dyDescent="0.25">
      <c r="B39" s="39"/>
      <c r="C39" s="39"/>
      <c r="D39" s="39"/>
      <c r="E39" s="39"/>
      <c r="F39" s="39"/>
      <c r="G39" s="39"/>
      <c r="H39" s="39"/>
    </row>
    <row r="40" spans="1:8" x14ac:dyDescent="0.25">
      <c r="B40" s="39"/>
      <c r="C40" s="39"/>
      <c r="D40" s="39"/>
      <c r="E40" s="39"/>
      <c r="F40" s="39"/>
      <c r="G40" s="39"/>
      <c r="H40" s="39"/>
    </row>
    <row r="41" spans="1:8" x14ac:dyDescent="0.25">
      <c r="B41" s="39"/>
      <c r="C41" s="39"/>
      <c r="D41" s="39"/>
      <c r="E41" s="39"/>
      <c r="F41" s="39"/>
      <c r="G41" s="39"/>
      <c r="H41" s="39"/>
    </row>
    <row r="42" spans="1:8" x14ac:dyDescent="0.25">
      <c r="B42" s="39"/>
      <c r="C42" s="39"/>
      <c r="D42" s="39"/>
      <c r="E42" s="39"/>
      <c r="F42" s="39"/>
      <c r="G42" s="39"/>
      <c r="H42" s="39"/>
    </row>
    <row r="43" spans="1:8" x14ac:dyDescent="0.25">
      <c r="B43" s="39"/>
      <c r="C43" s="39"/>
      <c r="D43" s="39"/>
      <c r="E43" s="39"/>
      <c r="F43" s="39"/>
      <c r="G43" s="39"/>
      <c r="H43" s="39"/>
    </row>
    <row r="44" spans="1:8" x14ac:dyDescent="0.25">
      <c r="B44" s="39"/>
      <c r="C44" s="39"/>
      <c r="D44" s="39"/>
      <c r="E44" s="39"/>
      <c r="F44" s="39"/>
      <c r="G44" s="39"/>
      <c r="H44" s="39"/>
    </row>
    <row r="45" spans="1:8" x14ac:dyDescent="0.25">
      <c r="B45" s="39"/>
      <c r="C45" s="39"/>
      <c r="D45" s="39"/>
      <c r="E45" s="39"/>
      <c r="F45" s="39"/>
      <c r="G45" s="39"/>
      <c r="H45" s="39"/>
    </row>
  </sheetData>
  <hyperlinks>
    <hyperlink ref="A38" location="Indice!A1" display="Indice" xr:uid="{D203C352-6A0A-4DF4-B588-6451F92A659F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17E54-F3E3-4386-B2D5-023F9DB1CC83}">
  <dimension ref="A1:I19"/>
  <sheetViews>
    <sheetView workbookViewId="0"/>
  </sheetViews>
  <sheetFormatPr defaultRowHeight="15" x14ac:dyDescent="0.25"/>
  <cols>
    <col min="1" max="1" width="19.7109375" customWidth="1"/>
    <col min="6" max="6" width="1.5703125" customWidth="1"/>
    <col min="7" max="9" width="13.28515625" customWidth="1"/>
  </cols>
  <sheetData>
    <row r="1" spans="1:9" x14ac:dyDescent="0.25">
      <c r="A1" s="1" t="s">
        <v>175</v>
      </c>
    </row>
    <row r="2" spans="1:9" x14ac:dyDescent="0.25">
      <c r="A2" s="1"/>
    </row>
    <row r="3" spans="1:9" ht="13.15" customHeight="1" x14ac:dyDescent="0.25">
      <c r="A3" s="193" t="s">
        <v>16</v>
      </c>
      <c r="B3" s="195" t="s">
        <v>165</v>
      </c>
      <c r="C3" s="194" t="s">
        <v>166</v>
      </c>
      <c r="D3" s="194" t="s">
        <v>176</v>
      </c>
      <c r="E3" s="194" t="s">
        <v>167</v>
      </c>
      <c r="F3" s="74"/>
      <c r="G3" s="193" t="s">
        <v>177</v>
      </c>
      <c r="H3" s="193"/>
      <c r="I3" s="193"/>
    </row>
    <row r="4" spans="1:9" ht="13.15" customHeight="1" x14ac:dyDescent="0.25">
      <c r="A4" s="193"/>
      <c r="B4" s="196"/>
      <c r="C4" s="194"/>
      <c r="D4" s="194"/>
      <c r="E4" s="194"/>
      <c r="F4" s="75"/>
      <c r="G4" s="67" t="s">
        <v>178</v>
      </c>
      <c r="H4" s="67" t="s">
        <v>168</v>
      </c>
      <c r="I4" s="67" t="s">
        <v>179</v>
      </c>
    </row>
    <row r="5" spans="1:9" ht="13.15" customHeight="1" x14ac:dyDescent="0.25">
      <c r="A5" s="5" t="s">
        <v>9</v>
      </c>
      <c r="B5" s="61">
        <v>259</v>
      </c>
      <c r="C5" s="61">
        <v>121</v>
      </c>
      <c r="D5" s="61">
        <v>18</v>
      </c>
      <c r="E5" s="61">
        <v>120</v>
      </c>
      <c r="F5" s="65"/>
      <c r="G5" s="61">
        <v>83</v>
      </c>
      <c r="H5" s="61">
        <v>6</v>
      </c>
      <c r="I5" s="61">
        <v>31</v>
      </c>
    </row>
    <row r="6" spans="1:9" ht="13.15" customHeight="1" x14ac:dyDescent="0.25">
      <c r="A6" s="5" t="s">
        <v>10</v>
      </c>
      <c r="B6" s="61">
        <v>244</v>
      </c>
      <c r="C6" s="61">
        <v>107</v>
      </c>
      <c r="D6" s="61">
        <v>31</v>
      </c>
      <c r="E6" s="61">
        <v>106</v>
      </c>
      <c r="F6" s="65"/>
      <c r="G6" s="61">
        <v>93</v>
      </c>
      <c r="H6" s="61">
        <v>2</v>
      </c>
      <c r="I6" s="61">
        <v>11</v>
      </c>
    </row>
    <row r="7" spans="1:9" ht="13.15" customHeight="1" x14ac:dyDescent="0.25">
      <c r="A7" s="5" t="s">
        <v>11</v>
      </c>
      <c r="B7" s="61">
        <v>351</v>
      </c>
      <c r="C7" s="61">
        <v>148</v>
      </c>
      <c r="D7" s="61">
        <v>30</v>
      </c>
      <c r="E7" s="61">
        <v>173</v>
      </c>
      <c r="F7" s="65"/>
      <c r="G7" s="61">
        <v>139</v>
      </c>
      <c r="H7" s="61">
        <v>13</v>
      </c>
      <c r="I7" s="61">
        <v>21</v>
      </c>
    </row>
    <row r="8" spans="1:9" ht="13.15" customHeight="1" x14ac:dyDescent="0.25">
      <c r="A8" s="5" t="s">
        <v>12</v>
      </c>
      <c r="B8" s="61">
        <v>259</v>
      </c>
      <c r="C8" s="61">
        <v>83</v>
      </c>
      <c r="D8" s="61">
        <v>15</v>
      </c>
      <c r="E8" s="61">
        <v>161</v>
      </c>
      <c r="F8" s="65"/>
      <c r="G8" s="61">
        <v>137</v>
      </c>
      <c r="H8" s="61">
        <v>0</v>
      </c>
      <c r="I8" s="61">
        <v>24</v>
      </c>
    </row>
    <row r="9" spans="1:9" ht="13.15" customHeight="1" x14ac:dyDescent="0.25">
      <c r="A9" s="5" t="s">
        <v>13</v>
      </c>
      <c r="B9" s="61">
        <v>101</v>
      </c>
      <c r="C9" s="61">
        <v>23</v>
      </c>
      <c r="D9" s="61">
        <v>4</v>
      </c>
      <c r="E9" s="61">
        <v>74</v>
      </c>
      <c r="F9" s="65"/>
      <c r="G9" s="61">
        <v>66</v>
      </c>
      <c r="H9" s="61">
        <v>1</v>
      </c>
      <c r="I9" s="61">
        <v>7</v>
      </c>
    </row>
    <row r="10" spans="1:9" ht="13.15" customHeight="1" x14ac:dyDescent="0.25">
      <c r="A10" s="62" t="s">
        <v>14</v>
      </c>
      <c r="B10" s="61">
        <v>20</v>
      </c>
      <c r="C10" s="61">
        <v>12</v>
      </c>
      <c r="D10" s="61">
        <v>2</v>
      </c>
      <c r="E10" s="61">
        <v>6</v>
      </c>
      <c r="F10" s="65"/>
      <c r="G10" s="61">
        <v>3</v>
      </c>
      <c r="H10" s="61">
        <v>1</v>
      </c>
      <c r="I10" s="61">
        <v>2</v>
      </c>
    </row>
    <row r="11" spans="1:9" ht="13.15" customHeight="1" x14ac:dyDescent="0.25">
      <c r="A11" s="68" t="s">
        <v>15</v>
      </c>
      <c r="B11" s="69">
        <v>1234</v>
      </c>
      <c r="C11" s="70">
        <v>494</v>
      </c>
      <c r="D11" s="70">
        <v>100</v>
      </c>
      <c r="E11" s="70">
        <v>640</v>
      </c>
      <c r="F11" s="76"/>
      <c r="G11" s="70">
        <v>521</v>
      </c>
      <c r="H11" s="70">
        <v>23</v>
      </c>
      <c r="I11" s="70">
        <v>96</v>
      </c>
    </row>
    <row r="12" spans="1:9" ht="13.15" customHeight="1" x14ac:dyDescent="0.25">
      <c r="A12" s="68" t="s">
        <v>180</v>
      </c>
      <c r="B12" s="71">
        <v>1</v>
      </c>
      <c r="C12" s="71">
        <v>0.4</v>
      </c>
      <c r="D12" s="71">
        <v>8.1000000000000003E-2</v>
      </c>
      <c r="E12" s="71">
        <v>0.51900000000000002</v>
      </c>
      <c r="F12" s="76"/>
      <c r="G12" s="71">
        <v>0.81399999999999995</v>
      </c>
      <c r="H12" s="71">
        <v>3.5999999999999997E-2</v>
      </c>
      <c r="I12" s="71">
        <v>0.15</v>
      </c>
    </row>
    <row r="13" spans="1:9" x14ac:dyDescent="0.25">
      <c r="A13" s="56"/>
      <c r="B13" s="57"/>
      <c r="C13" s="58"/>
      <c r="D13" s="58"/>
      <c r="E13" s="58"/>
      <c r="F13" s="59"/>
      <c r="G13" s="58"/>
      <c r="H13" s="58"/>
      <c r="I13" s="58"/>
    </row>
    <row r="14" spans="1:9" x14ac:dyDescent="0.25">
      <c r="A14" s="11" t="s">
        <v>181</v>
      </c>
    </row>
    <row r="15" spans="1:9" x14ac:dyDescent="0.25">
      <c r="A15" s="11" t="s">
        <v>182</v>
      </c>
    </row>
    <row r="16" spans="1:9" x14ac:dyDescent="0.25">
      <c r="A16" s="11" t="s">
        <v>174</v>
      </c>
    </row>
    <row r="19" spans="1:1" x14ac:dyDescent="0.25">
      <c r="A19" s="40" t="s">
        <v>18</v>
      </c>
    </row>
  </sheetData>
  <mergeCells count="6">
    <mergeCell ref="A3:A4"/>
    <mergeCell ref="C3:C4"/>
    <mergeCell ref="D3:D4"/>
    <mergeCell ref="E3:E4"/>
    <mergeCell ref="G3:I3"/>
    <mergeCell ref="B3:B4"/>
  </mergeCells>
  <hyperlinks>
    <hyperlink ref="A19" location="Indice!A1" display="Indice" xr:uid="{E2F20694-8453-4862-A753-7D4A03F0261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E5CC-0700-4A94-BCC2-39972CD381F6}">
  <dimension ref="A1:G44"/>
  <sheetViews>
    <sheetView zoomScaleNormal="100" workbookViewId="0"/>
  </sheetViews>
  <sheetFormatPr defaultColWidth="8.85546875" defaultRowHeight="15" x14ac:dyDescent="0.25"/>
  <cols>
    <col min="1" max="1" width="16.28515625" style="49" customWidth="1"/>
    <col min="2" max="2" width="11.28515625" style="49" customWidth="1"/>
    <col min="3" max="3" width="11.7109375" style="49" customWidth="1"/>
    <col min="4" max="4" width="11" style="49" customWidth="1"/>
    <col min="5" max="5" width="13" style="49" customWidth="1"/>
    <col min="6" max="6" width="11.28515625" style="49" customWidth="1"/>
    <col min="7" max="7" width="11" style="49" customWidth="1"/>
    <col min="8" max="8" width="11.140625" style="49" customWidth="1"/>
    <col min="9" max="16384" width="8.85546875" style="49"/>
  </cols>
  <sheetData>
    <row r="1" spans="1:5" x14ac:dyDescent="0.25">
      <c r="A1" s="1" t="s">
        <v>183</v>
      </c>
    </row>
    <row r="2" spans="1:5" s="54" customFormat="1" ht="12.75" x14ac:dyDescent="0.25"/>
    <row r="3" spans="1:5" x14ac:dyDescent="0.25">
      <c r="E3" s="54"/>
    </row>
    <row r="4" spans="1:5" x14ac:dyDescent="0.25">
      <c r="E4" s="54"/>
    </row>
    <row r="5" spans="1:5" x14ac:dyDescent="0.25">
      <c r="E5" s="54"/>
    </row>
    <row r="6" spans="1:5" x14ac:dyDescent="0.25">
      <c r="E6" s="54"/>
    </row>
    <row r="7" spans="1:5" x14ac:dyDescent="0.25">
      <c r="E7" s="54"/>
    </row>
    <row r="8" spans="1:5" x14ac:dyDescent="0.25">
      <c r="E8" s="54"/>
    </row>
    <row r="21" spans="1:7" x14ac:dyDescent="0.25">
      <c r="A21" s="11" t="s">
        <v>181</v>
      </c>
    </row>
    <row r="22" spans="1:7" x14ac:dyDescent="0.25">
      <c r="A22" s="11" t="s">
        <v>182</v>
      </c>
    </row>
    <row r="23" spans="1:7" ht="6.6" customHeight="1" x14ac:dyDescent="0.25">
      <c r="A23" s="11"/>
    </row>
    <row r="24" spans="1:7" x14ac:dyDescent="0.25">
      <c r="A24" s="11" t="s">
        <v>174</v>
      </c>
    </row>
    <row r="25" spans="1:7" x14ac:dyDescent="0.25">
      <c r="A25" s="11"/>
    </row>
    <row r="26" spans="1:7" x14ac:dyDescent="0.25">
      <c r="A26" s="53"/>
    </row>
    <row r="27" spans="1:7" ht="36" x14ac:dyDescent="0.25">
      <c r="A27" s="34" t="s">
        <v>16</v>
      </c>
      <c r="B27" s="77" t="s">
        <v>164</v>
      </c>
      <c r="C27" s="34" t="s">
        <v>166</v>
      </c>
      <c r="D27" s="34" t="s">
        <v>169</v>
      </c>
      <c r="E27" s="34" t="s">
        <v>170</v>
      </c>
      <c r="F27" s="34" t="s">
        <v>171</v>
      </c>
      <c r="G27" s="34" t="s">
        <v>172</v>
      </c>
    </row>
    <row r="28" spans="1:7" x14ac:dyDescent="0.25">
      <c r="A28" s="50" t="s">
        <v>9</v>
      </c>
      <c r="B28" s="55">
        <v>1</v>
      </c>
      <c r="C28" s="55">
        <v>0.46718146718146719</v>
      </c>
      <c r="D28" s="55">
        <v>6.9498069498069498E-2</v>
      </c>
      <c r="E28" s="55">
        <v>0.32046332046332049</v>
      </c>
      <c r="F28" s="55">
        <v>2.3166023166023165E-2</v>
      </c>
      <c r="G28" s="55">
        <v>0.11969111969111969</v>
      </c>
    </row>
    <row r="29" spans="1:7" x14ac:dyDescent="0.25">
      <c r="A29" s="50" t="s">
        <v>10</v>
      </c>
      <c r="B29" s="55">
        <v>1</v>
      </c>
      <c r="C29" s="55">
        <v>0.43852459016393441</v>
      </c>
      <c r="D29" s="55">
        <v>0.12704918032786885</v>
      </c>
      <c r="E29" s="55">
        <v>0.38114754098360654</v>
      </c>
      <c r="F29" s="55">
        <v>8.1967213114754103E-3</v>
      </c>
      <c r="G29" s="55">
        <v>4.5081967213114756E-2</v>
      </c>
    </row>
    <row r="30" spans="1:7" x14ac:dyDescent="0.25">
      <c r="A30" s="50" t="s">
        <v>11</v>
      </c>
      <c r="B30" s="55">
        <v>1</v>
      </c>
      <c r="C30" s="55">
        <v>0.42165242165242167</v>
      </c>
      <c r="D30" s="55">
        <v>8.5470085470085472E-2</v>
      </c>
      <c r="E30" s="55">
        <v>0.39601139601139601</v>
      </c>
      <c r="F30" s="55">
        <v>3.7037037037037035E-2</v>
      </c>
      <c r="G30" s="55">
        <v>5.9829059829059832E-2</v>
      </c>
    </row>
    <row r="31" spans="1:7" x14ac:dyDescent="0.25">
      <c r="A31" s="50" t="s">
        <v>12</v>
      </c>
      <c r="B31" s="55">
        <v>1</v>
      </c>
      <c r="C31" s="55">
        <v>0.32046332046332049</v>
      </c>
      <c r="D31" s="55">
        <v>5.7915057915057917E-2</v>
      </c>
      <c r="E31" s="55">
        <v>0.52895752895752901</v>
      </c>
      <c r="F31" s="55"/>
      <c r="G31" s="55">
        <v>9.2664092664092659E-2</v>
      </c>
    </row>
    <row r="32" spans="1:7" x14ac:dyDescent="0.25">
      <c r="A32" s="50" t="s">
        <v>13</v>
      </c>
      <c r="B32" s="55">
        <v>1</v>
      </c>
      <c r="C32" s="55">
        <v>0.22772277227722773</v>
      </c>
      <c r="D32" s="55">
        <v>3.9603960396039604E-2</v>
      </c>
      <c r="E32" s="55">
        <v>0.65346534653465349</v>
      </c>
      <c r="F32" s="55">
        <v>9.9009900990099011E-3</v>
      </c>
      <c r="G32" s="55">
        <v>6.9306930693069313E-2</v>
      </c>
    </row>
    <row r="33" spans="1:7" x14ac:dyDescent="0.25">
      <c r="A33" s="51" t="s">
        <v>14</v>
      </c>
      <c r="B33" s="55">
        <v>1</v>
      </c>
      <c r="C33" s="55">
        <v>0.6</v>
      </c>
      <c r="D33" s="55">
        <v>0.1</v>
      </c>
      <c r="E33" s="55">
        <v>0.15</v>
      </c>
      <c r="F33" s="55">
        <v>0.05</v>
      </c>
      <c r="G33" s="55">
        <v>0.1</v>
      </c>
    </row>
    <row r="34" spans="1:7" x14ac:dyDescent="0.25">
      <c r="A34" s="33" t="s">
        <v>15</v>
      </c>
      <c r="B34" s="78">
        <v>1</v>
      </c>
      <c r="C34" s="78">
        <v>0.40032414910858993</v>
      </c>
      <c r="D34" s="78">
        <v>8.1037277147487846E-2</v>
      </c>
      <c r="E34" s="78">
        <v>0.42220421393841168</v>
      </c>
      <c r="F34" s="78">
        <v>1.8638573743922204E-2</v>
      </c>
      <c r="G34" s="78">
        <v>7.7795786061588337E-2</v>
      </c>
    </row>
    <row r="37" spans="1:7" x14ac:dyDescent="0.25">
      <c r="A37" s="40" t="s">
        <v>18</v>
      </c>
    </row>
    <row r="44" spans="1:7" ht="100.15" customHeight="1" x14ac:dyDescent="0.25"/>
  </sheetData>
  <hyperlinks>
    <hyperlink ref="A37" location="Indice!A1" display="Indice" xr:uid="{157C56BA-B4DE-4727-B202-884503FD7013}"/>
  </hyperlinks>
  <pageMargins left="0" right="0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25A0-DE3D-4537-942E-02F52FCE1DD2}">
  <dimension ref="A1:N28"/>
  <sheetViews>
    <sheetView zoomScaleNormal="100" workbookViewId="0"/>
  </sheetViews>
  <sheetFormatPr defaultRowHeight="15" x14ac:dyDescent="0.25"/>
  <cols>
    <col min="1" max="1" width="38.7109375" customWidth="1"/>
    <col min="2" max="14" width="8.140625" customWidth="1"/>
  </cols>
  <sheetData>
    <row r="1" spans="1:14" x14ac:dyDescent="0.25">
      <c r="A1" s="1" t="s">
        <v>184</v>
      </c>
    </row>
    <row r="2" spans="1:14" ht="7.15" customHeight="1" x14ac:dyDescent="0.25">
      <c r="A2" s="1"/>
    </row>
    <row r="3" spans="1:14" ht="16.149999999999999" customHeight="1" x14ac:dyDescent="0.25">
      <c r="A3" s="200" t="s">
        <v>185</v>
      </c>
      <c r="B3" s="198" t="s">
        <v>165</v>
      </c>
      <c r="C3" s="201" t="s">
        <v>186</v>
      </c>
      <c r="D3" s="201" t="s">
        <v>187</v>
      </c>
      <c r="E3" s="198" t="s">
        <v>208</v>
      </c>
      <c r="F3" s="201" t="s">
        <v>187</v>
      </c>
      <c r="G3" s="201" t="s">
        <v>167</v>
      </c>
      <c r="H3" s="201"/>
      <c r="I3" s="197" t="s">
        <v>188</v>
      </c>
      <c r="J3" s="197"/>
      <c r="K3" s="197"/>
      <c r="L3" s="197"/>
      <c r="M3" s="197"/>
      <c r="N3" s="197"/>
    </row>
    <row r="4" spans="1:14" ht="23.45" customHeight="1" x14ac:dyDescent="0.25">
      <c r="A4" s="200"/>
      <c r="B4" s="199"/>
      <c r="C4" s="201"/>
      <c r="D4" s="201"/>
      <c r="E4" s="199"/>
      <c r="F4" s="201"/>
      <c r="G4" s="79" t="s">
        <v>189</v>
      </c>
      <c r="H4" s="79" t="s">
        <v>187</v>
      </c>
      <c r="I4" s="79" t="s">
        <v>178</v>
      </c>
      <c r="J4" s="79" t="s">
        <v>187</v>
      </c>
      <c r="K4" s="79" t="s">
        <v>168</v>
      </c>
      <c r="L4" s="79" t="s">
        <v>187</v>
      </c>
      <c r="M4" s="79" t="s">
        <v>190</v>
      </c>
      <c r="N4" s="79" t="s">
        <v>187</v>
      </c>
    </row>
    <row r="5" spans="1:14" ht="13.15" customHeight="1" x14ac:dyDescent="0.25">
      <c r="A5" s="80" t="s">
        <v>191</v>
      </c>
      <c r="B5" s="81">
        <v>57</v>
      </c>
      <c r="C5" s="81">
        <v>21</v>
      </c>
      <c r="D5" s="85">
        <v>0.36799999999999999</v>
      </c>
      <c r="E5" s="81">
        <v>7</v>
      </c>
      <c r="F5" s="85">
        <v>0.123</v>
      </c>
      <c r="G5" s="81">
        <v>29</v>
      </c>
      <c r="H5" s="85">
        <v>0.50900000000000001</v>
      </c>
      <c r="I5" s="81">
        <v>27</v>
      </c>
      <c r="J5" s="85">
        <v>0.47399999999999998</v>
      </c>
      <c r="K5" s="81">
        <v>0</v>
      </c>
      <c r="L5" s="85">
        <v>0</v>
      </c>
      <c r="M5" s="81">
        <v>2</v>
      </c>
      <c r="N5" s="85">
        <v>3.5000000000000003E-2</v>
      </c>
    </row>
    <row r="6" spans="1:14" ht="13.15" customHeight="1" x14ac:dyDescent="0.25">
      <c r="A6" s="80" t="s">
        <v>192</v>
      </c>
      <c r="B6" s="81">
        <v>63</v>
      </c>
      <c r="C6" s="81">
        <v>21</v>
      </c>
      <c r="D6" s="85">
        <v>0.33300000000000002</v>
      </c>
      <c r="E6" s="81">
        <v>13</v>
      </c>
      <c r="F6" s="85">
        <v>0.20599999999999999</v>
      </c>
      <c r="G6" s="81">
        <v>29</v>
      </c>
      <c r="H6" s="85">
        <v>0.46</v>
      </c>
      <c r="I6" s="81">
        <v>27</v>
      </c>
      <c r="J6" s="85">
        <v>0.42899999999999999</v>
      </c>
      <c r="K6" s="81">
        <v>1</v>
      </c>
      <c r="L6" s="85">
        <v>1.6E-2</v>
      </c>
      <c r="M6" s="81">
        <v>1</v>
      </c>
      <c r="N6" s="85">
        <v>1.6E-2</v>
      </c>
    </row>
    <row r="7" spans="1:14" ht="13.15" customHeight="1" x14ac:dyDescent="0.25">
      <c r="A7" s="80" t="s">
        <v>193</v>
      </c>
      <c r="B7" s="81">
        <v>60</v>
      </c>
      <c r="C7" s="81">
        <v>17</v>
      </c>
      <c r="D7" s="85">
        <v>0.28299999999999997</v>
      </c>
      <c r="E7" s="81">
        <v>2</v>
      </c>
      <c r="F7" s="85">
        <v>3.3000000000000002E-2</v>
      </c>
      <c r="G7" s="81">
        <v>41</v>
      </c>
      <c r="H7" s="85">
        <v>0.68300000000000005</v>
      </c>
      <c r="I7" s="81">
        <v>33</v>
      </c>
      <c r="J7" s="85">
        <v>0.55000000000000004</v>
      </c>
      <c r="K7" s="81">
        <v>0</v>
      </c>
      <c r="L7" s="85">
        <v>0</v>
      </c>
      <c r="M7" s="81">
        <v>8</v>
      </c>
      <c r="N7" s="85">
        <v>0.13300000000000001</v>
      </c>
    </row>
    <row r="8" spans="1:14" ht="13.15" customHeight="1" x14ac:dyDescent="0.25">
      <c r="A8" s="80" t="s">
        <v>194</v>
      </c>
      <c r="B8" s="81">
        <v>29</v>
      </c>
      <c r="C8" s="81">
        <v>11</v>
      </c>
      <c r="D8" s="85">
        <v>0.379</v>
      </c>
      <c r="E8" s="81">
        <v>3</v>
      </c>
      <c r="F8" s="85">
        <v>0.10299999999999999</v>
      </c>
      <c r="G8" s="81">
        <v>15</v>
      </c>
      <c r="H8" s="85">
        <v>0.51700000000000002</v>
      </c>
      <c r="I8" s="81">
        <v>13</v>
      </c>
      <c r="J8" s="85">
        <v>0.44800000000000001</v>
      </c>
      <c r="K8" s="81">
        <v>0</v>
      </c>
      <c r="L8" s="85">
        <v>0</v>
      </c>
      <c r="M8" s="81">
        <v>2</v>
      </c>
      <c r="N8" s="85">
        <v>6.9000000000000006E-2</v>
      </c>
    </row>
    <row r="9" spans="1:14" ht="13.15" customHeight="1" x14ac:dyDescent="0.25">
      <c r="A9" s="80" t="s">
        <v>195</v>
      </c>
      <c r="B9" s="81">
        <v>101</v>
      </c>
      <c r="C9" s="81">
        <v>38</v>
      </c>
      <c r="D9" s="85">
        <v>0.376</v>
      </c>
      <c r="E9" s="81">
        <v>5</v>
      </c>
      <c r="F9" s="85">
        <v>0.05</v>
      </c>
      <c r="G9" s="81">
        <v>58</v>
      </c>
      <c r="H9" s="85">
        <v>0.57399999999999995</v>
      </c>
      <c r="I9" s="81">
        <v>48</v>
      </c>
      <c r="J9" s="85">
        <v>0.47499999999999998</v>
      </c>
      <c r="K9" s="81">
        <v>2</v>
      </c>
      <c r="L9" s="85">
        <v>0.02</v>
      </c>
      <c r="M9" s="81">
        <v>8</v>
      </c>
      <c r="N9" s="85">
        <v>7.9000000000000001E-2</v>
      </c>
    </row>
    <row r="10" spans="1:14" ht="13.15" customHeight="1" x14ac:dyDescent="0.25">
      <c r="A10" s="80" t="s">
        <v>196</v>
      </c>
      <c r="B10" s="81">
        <v>169</v>
      </c>
      <c r="C10" s="81">
        <v>60</v>
      </c>
      <c r="D10" s="85">
        <v>0.35499999999999998</v>
      </c>
      <c r="E10" s="81">
        <v>9</v>
      </c>
      <c r="F10" s="85">
        <v>5.2999999999999999E-2</v>
      </c>
      <c r="G10" s="81">
        <v>100</v>
      </c>
      <c r="H10" s="85">
        <v>0.59199999999999997</v>
      </c>
      <c r="I10" s="81">
        <v>75</v>
      </c>
      <c r="J10" s="85">
        <v>0.44400000000000001</v>
      </c>
      <c r="K10" s="81">
        <v>10</v>
      </c>
      <c r="L10" s="85">
        <v>5.8999999999999997E-2</v>
      </c>
      <c r="M10" s="81">
        <v>15</v>
      </c>
      <c r="N10" s="85">
        <v>8.8999999999999996E-2</v>
      </c>
    </row>
    <row r="11" spans="1:14" ht="13.15" customHeight="1" x14ac:dyDescent="0.25">
      <c r="A11" s="80" t="s">
        <v>197</v>
      </c>
      <c r="B11" s="81">
        <v>55</v>
      </c>
      <c r="C11" s="81">
        <v>12</v>
      </c>
      <c r="D11" s="85">
        <v>0.218</v>
      </c>
      <c r="E11" s="81">
        <v>1</v>
      </c>
      <c r="F11" s="85">
        <v>1.7999999999999999E-2</v>
      </c>
      <c r="G11" s="81">
        <v>42</v>
      </c>
      <c r="H11" s="85">
        <v>0.76400000000000001</v>
      </c>
      <c r="I11" s="81">
        <v>38</v>
      </c>
      <c r="J11" s="85">
        <v>0.69099999999999995</v>
      </c>
      <c r="K11" s="81">
        <v>0</v>
      </c>
      <c r="L11" s="85">
        <v>0</v>
      </c>
      <c r="M11" s="81">
        <v>4</v>
      </c>
      <c r="N11" s="85">
        <v>7.2999999999999995E-2</v>
      </c>
    </row>
    <row r="12" spans="1:14" ht="13.15" customHeight="1" x14ac:dyDescent="0.25">
      <c r="A12" s="80" t="s">
        <v>198</v>
      </c>
      <c r="B12" s="81">
        <v>82</v>
      </c>
      <c r="C12" s="81">
        <v>30</v>
      </c>
      <c r="D12" s="85">
        <v>0.36599999999999999</v>
      </c>
      <c r="E12" s="81">
        <v>4</v>
      </c>
      <c r="F12" s="85">
        <v>4.9000000000000002E-2</v>
      </c>
      <c r="G12" s="81">
        <v>48</v>
      </c>
      <c r="H12" s="85">
        <v>0.58499999999999996</v>
      </c>
      <c r="I12" s="81">
        <v>39</v>
      </c>
      <c r="J12" s="85">
        <v>0.47599999999999998</v>
      </c>
      <c r="K12" s="81">
        <v>2</v>
      </c>
      <c r="L12" s="85">
        <v>2.4E-2</v>
      </c>
      <c r="M12" s="81">
        <v>7</v>
      </c>
      <c r="N12" s="85">
        <v>8.5000000000000006E-2</v>
      </c>
    </row>
    <row r="13" spans="1:14" ht="13.15" customHeight="1" x14ac:dyDescent="0.25">
      <c r="A13" s="80" t="s">
        <v>199</v>
      </c>
      <c r="B13" s="81">
        <v>155</v>
      </c>
      <c r="C13" s="81">
        <v>51</v>
      </c>
      <c r="D13" s="85">
        <v>0.32900000000000001</v>
      </c>
      <c r="E13" s="81">
        <v>12</v>
      </c>
      <c r="F13" s="85">
        <v>7.6999999999999999E-2</v>
      </c>
      <c r="G13" s="81">
        <v>92</v>
      </c>
      <c r="H13" s="85">
        <v>0.59399999999999997</v>
      </c>
      <c r="I13" s="81">
        <v>68</v>
      </c>
      <c r="J13" s="85">
        <v>0.439</v>
      </c>
      <c r="K13" s="81">
        <v>3</v>
      </c>
      <c r="L13" s="85">
        <v>1.9E-2</v>
      </c>
      <c r="M13" s="81">
        <v>21</v>
      </c>
      <c r="N13" s="85">
        <v>0.13500000000000001</v>
      </c>
    </row>
    <row r="14" spans="1:14" ht="13.15" customHeight="1" x14ac:dyDescent="0.25">
      <c r="A14" s="80" t="s">
        <v>200</v>
      </c>
      <c r="B14" s="81">
        <v>111</v>
      </c>
      <c r="C14" s="81">
        <v>62</v>
      </c>
      <c r="D14" s="85">
        <v>0.55900000000000005</v>
      </c>
      <c r="E14" s="81">
        <v>16</v>
      </c>
      <c r="F14" s="85">
        <v>0.14399999999999999</v>
      </c>
      <c r="G14" s="81">
        <v>33</v>
      </c>
      <c r="H14" s="85">
        <v>0.29699999999999999</v>
      </c>
      <c r="I14" s="81">
        <v>26</v>
      </c>
      <c r="J14" s="85">
        <v>0.23400000000000001</v>
      </c>
      <c r="K14" s="81">
        <v>0</v>
      </c>
      <c r="L14" s="85">
        <v>0</v>
      </c>
      <c r="M14" s="81">
        <v>7</v>
      </c>
      <c r="N14" s="85">
        <v>6.3E-2</v>
      </c>
    </row>
    <row r="15" spans="1:14" ht="13.15" customHeight="1" x14ac:dyDescent="0.25">
      <c r="A15" s="80" t="s">
        <v>201</v>
      </c>
      <c r="B15" s="81">
        <v>132</v>
      </c>
      <c r="C15" s="81">
        <v>56</v>
      </c>
      <c r="D15" s="85">
        <v>0.42399999999999999</v>
      </c>
      <c r="E15" s="81">
        <v>8</v>
      </c>
      <c r="F15" s="85">
        <v>6.0999999999999999E-2</v>
      </c>
      <c r="G15" s="81">
        <v>68</v>
      </c>
      <c r="H15" s="85">
        <v>0.51500000000000001</v>
      </c>
      <c r="I15" s="81">
        <v>58</v>
      </c>
      <c r="J15" s="85">
        <v>0.439</v>
      </c>
      <c r="K15" s="81">
        <v>4</v>
      </c>
      <c r="L15" s="85">
        <v>0.03</v>
      </c>
      <c r="M15" s="81">
        <v>6</v>
      </c>
      <c r="N15" s="85">
        <v>4.4999999999999998E-2</v>
      </c>
    </row>
    <row r="16" spans="1:14" ht="13.15" customHeight="1" x14ac:dyDescent="0.25">
      <c r="A16" s="80" t="s">
        <v>202</v>
      </c>
      <c r="B16" s="81">
        <v>95</v>
      </c>
      <c r="C16" s="81">
        <v>56</v>
      </c>
      <c r="D16" s="85">
        <v>0.58899999999999997</v>
      </c>
      <c r="E16" s="81">
        <v>3</v>
      </c>
      <c r="F16" s="85">
        <v>3.2000000000000001E-2</v>
      </c>
      <c r="G16" s="81">
        <v>36</v>
      </c>
      <c r="H16" s="85">
        <v>0.379</v>
      </c>
      <c r="I16" s="81">
        <v>29</v>
      </c>
      <c r="J16" s="85">
        <v>0.30499999999999999</v>
      </c>
      <c r="K16" s="81">
        <v>0</v>
      </c>
      <c r="L16" s="85">
        <v>0</v>
      </c>
      <c r="M16" s="81">
        <v>7</v>
      </c>
      <c r="N16" s="85">
        <v>7.3999999999999996E-2</v>
      </c>
    </row>
    <row r="17" spans="1:14" ht="13.15" customHeight="1" x14ac:dyDescent="0.25">
      <c r="A17" s="80" t="s">
        <v>203</v>
      </c>
      <c r="B17" s="81">
        <v>110</v>
      </c>
      <c r="C17" s="81">
        <v>48</v>
      </c>
      <c r="D17" s="85">
        <v>0.436</v>
      </c>
      <c r="E17" s="81">
        <v>11</v>
      </c>
      <c r="F17" s="85">
        <v>0.1</v>
      </c>
      <c r="G17" s="81">
        <v>51</v>
      </c>
      <c r="H17" s="85">
        <v>0.46400000000000002</v>
      </c>
      <c r="I17" s="81">
        <v>41</v>
      </c>
      <c r="J17" s="85">
        <v>0.373</v>
      </c>
      <c r="K17" s="81">
        <v>1</v>
      </c>
      <c r="L17" s="85">
        <v>8.9999999999999993E-3</v>
      </c>
      <c r="M17" s="81">
        <v>9</v>
      </c>
      <c r="N17" s="85">
        <v>8.2000000000000003E-2</v>
      </c>
    </row>
    <row r="18" spans="1:14" ht="13.15" customHeight="1" x14ac:dyDescent="0.25">
      <c r="A18" s="80" t="s">
        <v>204</v>
      </c>
      <c r="B18" s="81">
        <v>41</v>
      </c>
      <c r="C18" s="81">
        <v>18</v>
      </c>
      <c r="D18" s="85">
        <v>0.439</v>
      </c>
      <c r="E18" s="81">
        <v>8</v>
      </c>
      <c r="F18" s="85">
        <v>0.19500000000000001</v>
      </c>
      <c r="G18" s="81">
        <v>15</v>
      </c>
      <c r="H18" s="85">
        <v>0.36599999999999999</v>
      </c>
      <c r="I18" s="81">
        <v>14</v>
      </c>
      <c r="J18" s="85">
        <v>0.34100000000000003</v>
      </c>
      <c r="K18" s="81">
        <v>0</v>
      </c>
      <c r="L18" s="85">
        <v>0</v>
      </c>
      <c r="M18" s="81">
        <v>1</v>
      </c>
      <c r="N18" s="85">
        <v>2.4E-2</v>
      </c>
    </row>
    <row r="19" spans="1:14" ht="13.15" customHeight="1" x14ac:dyDescent="0.25">
      <c r="A19" s="82" t="s">
        <v>15</v>
      </c>
      <c r="B19" s="83">
        <v>1234</v>
      </c>
      <c r="C19" s="84">
        <v>494</v>
      </c>
      <c r="D19" s="86">
        <v>0.4</v>
      </c>
      <c r="E19" s="84">
        <v>100</v>
      </c>
      <c r="F19" s="86">
        <v>8.1000000000000003E-2</v>
      </c>
      <c r="G19" s="84">
        <v>640</v>
      </c>
      <c r="H19" s="86">
        <v>0.51900000000000002</v>
      </c>
      <c r="I19" s="84">
        <v>521</v>
      </c>
      <c r="J19" s="86">
        <v>0.42199999999999999</v>
      </c>
      <c r="K19" s="84">
        <v>23</v>
      </c>
      <c r="L19" s="86">
        <v>1.9E-2</v>
      </c>
      <c r="M19" s="84">
        <v>96</v>
      </c>
      <c r="N19" s="86">
        <v>7.8E-2</v>
      </c>
    </row>
    <row r="20" spans="1:14" ht="7.9" customHeight="1" x14ac:dyDescent="0.25">
      <c r="A20" s="87"/>
      <c r="B20" s="88"/>
      <c r="C20" s="89"/>
      <c r="D20" s="90"/>
      <c r="E20" s="89"/>
      <c r="F20" s="90"/>
      <c r="G20" s="89"/>
      <c r="H20" s="90"/>
      <c r="I20" s="89"/>
      <c r="J20" s="90"/>
      <c r="K20" s="89"/>
      <c r="L20" s="90"/>
      <c r="M20" s="89"/>
      <c r="N20" s="90"/>
    </row>
    <row r="21" spans="1:14" ht="13.15" customHeight="1" x14ac:dyDescent="0.25">
      <c r="A21" s="11" t="s">
        <v>205</v>
      </c>
    </row>
    <row r="22" spans="1:14" ht="13.15" customHeight="1" x14ac:dyDescent="0.25">
      <c r="A22" s="11" t="s">
        <v>206</v>
      </c>
    </row>
    <row r="23" spans="1:14" ht="13.15" customHeight="1" x14ac:dyDescent="0.25">
      <c r="A23" s="11" t="s">
        <v>207</v>
      </c>
    </row>
    <row r="24" spans="1:14" ht="6.6" customHeight="1" x14ac:dyDescent="0.25">
      <c r="A24" s="11"/>
    </row>
    <row r="25" spans="1:14" x14ac:dyDescent="0.25">
      <c r="A25" s="11" t="s">
        <v>174</v>
      </c>
    </row>
    <row r="28" spans="1:14" x14ac:dyDescent="0.25">
      <c r="A28" s="40" t="s">
        <v>18</v>
      </c>
    </row>
  </sheetData>
  <mergeCells count="8">
    <mergeCell ref="I3:N3"/>
    <mergeCell ref="B3:B4"/>
    <mergeCell ref="E3:E4"/>
    <mergeCell ref="A3:A4"/>
    <mergeCell ref="C3:C4"/>
    <mergeCell ref="D3:D4"/>
    <mergeCell ref="F3:F4"/>
    <mergeCell ref="G3:H3"/>
  </mergeCells>
  <hyperlinks>
    <hyperlink ref="A28" location="Indice!A1" display="Indice" xr:uid="{EA9E3BBE-3B90-4C92-9557-443867E7DC5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A7AC-D975-4A61-8597-E5E17893D604}">
  <dimension ref="A1:C45"/>
  <sheetViews>
    <sheetView workbookViewId="0"/>
  </sheetViews>
  <sheetFormatPr defaultColWidth="8.85546875" defaultRowHeight="15" x14ac:dyDescent="0.25"/>
  <cols>
    <col min="1" max="3" width="32.140625" style="220" customWidth="1"/>
    <col min="4" max="16384" width="8.85546875" style="220"/>
  </cols>
  <sheetData>
    <row r="1" spans="1:1" s="229" customFormat="1" ht="12.75" x14ac:dyDescent="0.25">
      <c r="A1" s="229" t="s">
        <v>338</v>
      </c>
    </row>
    <row r="20" spans="1:3" x14ac:dyDescent="0.25">
      <c r="A20" s="228" t="s">
        <v>337</v>
      </c>
    </row>
    <row r="22" spans="1:3" x14ac:dyDescent="0.25">
      <c r="A22" s="227" t="s">
        <v>336</v>
      </c>
    </row>
    <row r="23" spans="1:3" ht="4.9000000000000004" customHeight="1" x14ac:dyDescent="0.25">
      <c r="A23" s="227"/>
    </row>
    <row r="24" spans="1:3" ht="13.15" customHeight="1" x14ac:dyDescent="0.25">
      <c r="A24" s="226" t="s">
        <v>334</v>
      </c>
      <c r="B24" s="226" t="s">
        <v>333</v>
      </c>
      <c r="C24" s="226" t="s">
        <v>332</v>
      </c>
    </row>
    <row r="25" spans="1:3" ht="13.15" customHeight="1" x14ac:dyDescent="0.25">
      <c r="A25" s="225" t="s">
        <v>9</v>
      </c>
      <c r="B25" s="224">
        <v>97.89477297244288</v>
      </c>
      <c r="C25" s="224">
        <v>100.39990228761927</v>
      </c>
    </row>
    <row r="26" spans="1:3" ht="13.15" customHeight="1" x14ac:dyDescent="0.25">
      <c r="A26" s="225" t="s">
        <v>10</v>
      </c>
      <c r="B26" s="224">
        <v>98.882734912146674</v>
      </c>
      <c r="C26" s="224">
        <v>100.97256633709797</v>
      </c>
    </row>
    <row r="27" spans="1:3" ht="13.15" customHeight="1" x14ac:dyDescent="0.25">
      <c r="A27" s="225" t="s">
        <v>11</v>
      </c>
      <c r="B27" s="224">
        <v>100.38482989403235</v>
      </c>
      <c r="C27" s="224">
        <v>100.68394481270232</v>
      </c>
    </row>
    <row r="28" spans="1:3" ht="13.15" customHeight="1" x14ac:dyDescent="0.25">
      <c r="A28" s="225" t="s">
        <v>12</v>
      </c>
      <c r="B28" s="224">
        <v>99.999260901699927</v>
      </c>
      <c r="C28" s="224">
        <v>99.207628188936596</v>
      </c>
    </row>
    <row r="29" spans="1:3" ht="13.15" customHeight="1" x14ac:dyDescent="0.25">
      <c r="A29" s="225" t="s">
        <v>13</v>
      </c>
      <c r="B29" s="224">
        <v>100.76960519199568</v>
      </c>
      <c r="C29" s="224">
        <v>101.27530256683069</v>
      </c>
    </row>
    <row r="30" spans="1:3" ht="13.15" customHeight="1" x14ac:dyDescent="0.25">
      <c r="A30" s="225" t="s">
        <v>331</v>
      </c>
      <c r="B30" s="224">
        <v>97.171421544515496</v>
      </c>
      <c r="C30" s="224">
        <v>97.527724665391972</v>
      </c>
    </row>
    <row r="31" spans="1:3" ht="13.15" customHeight="1" x14ac:dyDescent="0.25">
      <c r="A31" s="223" t="s">
        <v>15</v>
      </c>
      <c r="B31" s="222">
        <v>98.972257181942538</v>
      </c>
      <c r="C31" s="222">
        <v>100.27932849575744</v>
      </c>
    </row>
    <row r="33" spans="1:3" x14ac:dyDescent="0.25">
      <c r="A33" s="227" t="s">
        <v>335</v>
      </c>
    </row>
    <row r="34" spans="1:3" ht="6" customHeight="1" x14ac:dyDescent="0.25">
      <c r="A34" s="227"/>
    </row>
    <row r="35" spans="1:3" ht="13.15" customHeight="1" x14ac:dyDescent="0.25">
      <c r="A35" s="226" t="s">
        <v>334</v>
      </c>
      <c r="B35" s="226" t="s">
        <v>333</v>
      </c>
      <c r="C35" s="226" t="s">
        <v>332</v>
      </c>
    </row>
    <row r="36" spans="1:3" ht="13.15" customHeight="1" x14ac:dyDescent="0.25">
      <c r="A36" s="225" t="s">
        <v>9</v>
      </c>
      <c r="B36" s="224">
        <v>98.778660005352847</v>
      </c>
      <c r="C36" s="224">
        <v>101.16116643884658</v>
      </c>
    </row>
    <row r="37" spans="1:3" ht="13.15" customHeight="1" x14ac:dyDescent="0.25">
      <c r="A37" s="225" t="s">
        <v>10</v>
      </c>
      <c r="B37" s="224">
        <v>100.91175151379232</v>
      </c>
      <c r="C37" s="224">
        <v>102.23612556364898</v>
      </c>
    </row>
    <row r="38" spans="1:3" ht="13.15" customHeight="1" x14ac:dyDescent="0.25">
      <c r="A38" s="225" t="s">
        <v>11</v>
      </c>
      <c r="B38" s="224">
        <v>101.3080808080808</v>
      </c>
      <c r="C38" s="224">
        <v>101.91088751522808</v>
      </c>
    </row>
    <row r="39" spans="1:3" ht="13.15" customHeight="1" x14ac:dyDescent="0.25">
      <c r="A39" s="225" t="s">
        <v>12</v>
      </c>
      <c r="B39" s="224">
        <v>100.99041211101766</v>
      </c>
      <c r="C39" s="224">
        <v>101.34226488428243</v>
      </c>
    </row>
    <row r="40" spans="1:3" ht="13.15" customHeight="1" x14ac:dyDescent="0.25">
      <c r="A40" s="225" t="s">
        <v>13</v>
      </c>
      <c r="B40" s="224">
        <v>102.3541564190851</v>
      </c>
      <c r="C40" s="224">
        <v>102.89301042305334</v>
      </c>
    </row>
    <row r="41" spans="1:3" ht="13.15" customHeight="1" x14ac:dyDescent="0.25">
      <c r="A41" s="225" t="s">
        <v>331</v>
      </c>
      <c r="B41" s="224">
        <v>96.882955946279111</v>
      </c>
      <c r="C41" s="224">
        <v>98.393458870168487</v>
      </c>
    </row>
    <row r="42" spans="1:3" ht="13.15" customHeight="1" x14ac:dyDescent="0.25">
      <c r="A42" s="223" t="s">
        <v>15</v>
      </c>
      <c r="B42" s="222">
        <v>99.344170403587441</v>
      </c>
      <c r="C42" s="222">
        <v>101.2571927821318</v>
      </c>
    </row>
    <row r="45" spans="1:3" x14ac:dyDescent="0.25">
      <c r="A45" s="221" t="s">
        <v>18</v>
      </c>
    </row>
  </sheetData>
  <hyperlinks>
    <hyperlink ref="A45" location="Indice!A1" display="Indice" xr:uid="{DA4136FE-E40F-4B6A-810B-F7C438BC902A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2C75-CE86-43B2-8E58-FC5D88F541C1}">
  <dimension ref="A1:F17"/>
  <sheetViews>
    <sheetView workbookViewId="0">
      <selection activeCell="E22" sqref="E22"/>
    </sheetView>
  </sheetViews>
  <sheetFormatPr defaultRowHeight="15" x14ac:dyDescent="0.25"/>
  <cols>
    <col min="1" max="1" width="29.28515625" customWidth="1"/>
    <col min="2" max="6" width="12.28515625" customWidth="1"/>
  </cols>
  <sheetData>
    <row r="1" spans="1:6" x14ac:dyDescent="0.25">
      <c r="A1" s="1" t="s">
        <v>209</v>
      </c>
    </row>
    <row r="2" spans="1:6" ht="7.15" customHeight="1" x14ac:dyDescent="0.25">
      <c r="A2" s="1"/>
    </row>
    <row r="3" spans="1:6" ht="48" x14ac:dyDescent="0.25">
      <c r="A3" s="91" t="s">
        <v>210</v>
      </c>
      <c r="B3" s="91" t="s">
        <v>211</v>
      </c>
      <c r="C3" s="92" t="s">
        <v>212</v>
      </c>
      <c r="D3" s="93" t="s">
        <v>213</v>
      </c>
      <c r="E3" s="92" t="s">
        <v>214</v>
      </c>
      <c r="F3" s="92" t="s">
        <v>215</v>
      </c>
    </row>
    <row r="4" spans="1:6" x14ac:dyDescent="0.25">
      <c r="A4" s="94" t="s">
        <v>216</v>
      </c>
      <c r="B4" s="95">
        <v>993</v>
      </c>
      <c r="C4" s="96">
        <v>8227</v>
      </c>
      <c r="D4" s="97">
        <v>7319</v>
      </c>
      <c r="E4" s="98"/>
      <c r="F4" s="98">
        <v>908</v>
      </c>
    </row>
    <row r="5" spans="1:6" x14ac:dyDescent="0.25">
      <c r="A5" s="94" t="s">
        <v>217</v>
      </c>
      <c r="B5" s="99">
        <v>1025</v>
      </c>
      <c r="C5" s="96">
        <v>8839</v>
      </c>
      <c r="D5" s="97">
        <v>7866</v>
      </c>
      <c r="E5" s="98"/>
      <c r="F5" s="98">
        <v>973</v>
      </c>
    </row>
    <row r="6" spans="1:6" x14ac:dyDescent="0.25">
      <c r="A6" s="94" t="s">
        <v>218</v>
      </c>
      <c r="B6" s="99">
        <v>1055</v>
      </c>
      <c r="C6" s="96">
        <v>9099</v>
      </c>
      <c r="D6" s="97">
        <v>7969</v>
      </c>
      <c r="E6" s="98"/>
      <c r="F6" s="96">
        <v>1130</v>
      </c>
    </row>
    <row r="7" spans="1:6" x14ac:dyDescent="0.25">
      <c r="A7" s="94" t="s">
        <v>219</v>
      </c>
      <c r="B7" s="99">
        <v>1150</v>
      </c>
      <c r="C7" s="96">
        <v>12728</v>
      </c>
      <c r="D7" s="96">
        <v>7496</v>
      </c>
      <c r="E7" s="96">
        <v>3635</v>
      </c>
      <c r="F7" s="96">
        <v>1597</v>
      </c>
    </row>
    <row r="8" spans="1:6" x14ac:dyDescent="0.25">
      <c r="A8" s="94" t="s">
        <v>220</v>
      </c>
      <c r="B8" s="99">
        <v>1217</v>
      </c>
      <c r="C8" s="96">
        <v>15591</v>
      </c>
      <c r="D8" s="96">
        <v>7240</v>
      </c>
      <c r="E8" s="96">
        <v>6016</v>
      </c>
      <c r="F8" s="96">
        <v>2335</v>
      </c>
    </row>
    <row r="9" spans="1:6" x14ac:dyDescent="0.25">
      <c r="A9" s="94" t="s">
        <v>221</v>
      </c>
      <c r="B9" s="99">
        <v>1234</v>
      </c>
      <c r="C9" s="96">
        <v>13179</v>
      </c>
      <c r="D9" s="96">
        <v>8779</v>
      </c>
      <c r="E9" s="96">
        <v>2435</v>
      </c>
      <c r="F9" s="96">
        <v>1965</v>
      </c>
    </row>
    <row r="10" spans="1:6" x14ac:dyDescent="0.25">
      <c r="A10" s="94" t="s">
        <v>222</v>
      </c>
      <c r="B10" s="99">
        <v>1238</v>
      </c>
      <c r="C10" s="96">
        <v>10947</v>
      </c>
      <c r="D10" s="97">
        <v>9397</v>
      </c>
      <c r="E10" s="98"/>
      <c r="F10" s="96">
        <v>1550</v>
      </c>
    </row>
    <row r="11" spans="1:6" ht="7.15" customHeight="1" x14ac:dyDescent="0.25">
      <c r="A11" s="100"/>
      <c r="B11" s="101"/>
      <c r="C11" s="102"/>
      <c r="D11" s="103"/>
      <c r="E11" s="104"/>
      <c r="F11" s="102"/>
    </row>
    <row r="12" spans="1:6" x14ac:dyDescent="0.25">
      <c r="A12" s="14" t="s">
        <v>223</v>
      </c>
      <c r="B12" s="14"/>
      <c r="C12" s="14"/>
      <c r="D12" s="14"/>
      <c r="E12" s="14"/>
      <c r="F12" s="14"/>
    </row>
    <row r="13" spans="1:6" ht="6.6" customHeight="1" x14ac:dyDescent="0.25">
      <c r="A13" s="11"/>
      <c r="B13" s="11"/>
      <c r="C13" s="11"/>
      <c r="D13" s="11"/>
      <c r="E13" s="11"/>
      <c r="F13" s="11"/>
    </row>
    <row r="14" spans="1:6" x14ac:dyDescent="0.25">
      <c r="A14" s="10" t="s">
        <v>174</v>
      </c>
    </row>
    <row r="17" spans="1:1" x14ac:dyDescent="0.25">
      <c r="A17" s="40" t="s">
        <v>18</v>
      </c>
    </row>
  </sheetData>
  <hyperlinks>
    <hyperlink ref="A17" location="Indice!A1" display="Indice" xr:uid="{62D84CE3-0B93-4912-B409-3690F2FDAF04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29D2-80BA-4A96-9EB5-21FDDC6E1BF3}">
  <dimension ref="A1:F35"/>
  <sheetViews>
    <sheetView workbookViewId="0"/>
  </sheetViews>
  <sheetFormatPr defaultRowHeight="15" x14ac:dyDescent="0.25"/>
  <cols>
    <col min="1" max="1" width="13.85546875" customWidth="1"/>
    <col min="2" max="6" width="14.7109375" customWidth="1"/>
  </cols>
  <sheetData>
    <row r="1" spans="1:1" x14ac:dyDescent="0.25">
      <c r="A1" s="1" t="s">
        <v>224</v>
      </c>
    </row>
    <row r="2" spans="1:1" x14ac:dyDescent="0.25">
      <c r="A2" s="105"/>
    </row>
    <row r="22" spans="1:6" x14ac:dyDescent="0.25">
      <c r="A22" s="105" t="s">
        <v>174</v>
      </c>
    </row>
    <row r="25" spans="1:6" ht="24" x14ac:dyDescent="0.25">
      <c r="A25" s="91" t="s">
        <v>210</v>
      </c>
      <c r="B25" s="92" t="s">
        <v>226</v>
      </c>
      <c r="C25" s="92" t="s">
        <v>227</v>
      </c>
      <c r="D25" s="92" t="s">
        <v>228</v>
      </c>
      <c r="E25" s="92" t="s">
        <v>229</v>
      </c>
      <c r="F25" s="92" t="s">
        <v>225</v>
      </c>
    </row>
    <row r="26" spans="1:6" x14ac:dyDescent="0.25">
      <c r="A26" s="94" t="s">
        <v>230</v>
      </c>
      <c r="B26" s="97">
        <v>7319</v>
      </c>
      <c r="C26" s="98"/>
      <c r="D26" s="98">
        <v>908</v>
      </c>
      <c r="E26" s="96">
        <v>8227</v>
      </c>
      <c r="F26" s="95">
        <v>993</v>
      </c>
    </row>
    <row r="27" spans="1:6" x14ac:dyDescent="0.25">
      <c r="A27" s="94" t="s">
        <v>231</v>
      </c>
      <c r="B27" s="97">
        <v>7866</v>
      </c>
      <c r="C27" s="98"/>
      <c r="D27" s="98">
        <v>973</v>
      </c>
      <c r="E27" s="96">
        <v>8839</v>
      </c>
      <c r="F27" s="99">
        <v>1025</v>
      </c>
    </row>
    <row r="28" spans="1:6" x14ac:dyDescent="0.25">
      <c r="A28" s="94" t="s">
        <v>232</v>
      </c>
      <c r="B28" s="97">
        <v>7969</v>
      </c>
      <c r="C28" s="98"/>
      <c r="D28" s="96">
        <v>1130</v>
      </c>
      <c r="E28" s="96">
        <v>9099</v>
      </c>
      <c r="F28" s="99">
        <v>1055</v>
      </c>
    </row>
    <row r="29" spans="1:6" x14ac:dyDescent="0.25">
      <c r="A29" s="94" t="s">
        <v>233</v>
      </c>
      <c r="B29" s="96">
        <v>7496</v>
      </c>
      <c r="C29" s="96">
        <v>3635</v>
      </c>
      <c r="D29" s="96">
        <v>1597</v>
      </c>
      <c r="E29" s="96">
        <v>12728</v>
      </c>
      <c r="F29" s="99">
        <v>1150</v>
      </c>
    </row>
    <row r="30" spans="1:6" x14ac:dyDescent="0.25">
      <c r="A30" s="94" t="s">
        <v>234</v>
      </c>
      <c r="B30" s="96">
        <v>7240</v>
      </c>
      <c r="C30" s="96">
        <v>6016</v>
      </c>
      <c r="D30" s="96">
        <v>2335</v>
      </c>
      <c r="E30" s="96">
        <v>15591</v>
      </c>
      <c r="F30" s="99">
        <v>1217</v>
      </c>
    </row>
    <row r="31" spans="1:6" x14ac:dyDescent="0.25">
      <c r="A31" s="94" t="s">
        <v>235</v>
      </c>
      <c r="B31" s="96">
        <v>8779</v>
      </c>
      <c r="C31" s="96">
        <v>2435</v>
      </c>
      <c r="D31" s="96">
        <v>1965</v>
      </c>
      <c r="E31" s="96">
        <v>13179</v>
      </c>
      <c r="F31" s="99">
        <v>1234</v>
      </c>
    </row>
    <row r="32" spans="1:6" x14ac:dyDescent="0.25">
      <c r="A32" s="94" t="s">
        <v>236</v>
      </c>
      <c r="B32" s="97">
        <v>9397</v>
      </c>
      <c r="C32" s="98"/>
      <c r="D32" s="96">
        <v>1550</v>
      </c>
      <c r="E32" s="96">
        <v>10947</v>
      </c>
      <c r="F32" s="99">
        <v>1238</v>
      </c>
    </row>
    <row r="35" spans="1:1" x14ac:dyDescent="0.25">
      <c r="A35" s="40" t="s">
        <v>18</v>
      </c>
    </row>
  </sheetData>
  <hyperlinks>
    <hyperlink ref="A35" location="Indice!A1" display="Indice" xr:uid="{4BBB13E1-FC0C-4078-9E08-29678B8FEEB3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2C92-D08A-486B-AB76-2EE7FB818099}">
  <dimension ref="A1:G37"/>
  <sheetViews>
    <sheetView workbookViewId="0"/>
  </sheetViews>
  <sheetFormatPr defaultRowHeight="15" x14ac:dyDescent="0.25"/>
  <cols>
    <col min="1" max="1" width="22.140625" customWidth="1"/>
    <col min="2" max="7" width="11.7109375" customWidth="1"/>
  </cols>
  <sheetData>
    <row r="1" spans="1:7" x14ac:dyDescent="0.25">
      <c r="A1" s="1" t="s">
        <v>237</v>
      </c>
    </row>
    <row r="2" spans="1:7" ht="8.4499999999999993" customHeight="1" x14ac:dyDescent="0.25">
      <c r="A2" s="1"/>
    </row>
    <row r="3" spans="1:7" ht="27" customHeight="1" x14ac:dyDescent="0.25">
      <c r="A3" s="203" t="s">
        <v>238</v>
      </c>
      <c r="B3" s="203" t="s">
        <v>262</v>
      </c>
      <c r="C3" s="203"/>
      <c r="D3" s="203" t="s">
        <v>239</v>
      </c>
      <c r="E3" s="203"/>
      <c r="F3" s="203" t="s">
        <v>263</v>
      </c>
      <c r="G3" s="203"/>
    </row>
    <row r="4" spans="1:7" ht="13.15" customHeight="1" x14ac:dyDescent="0.25">
      <c r="A4" s="203"/>
      <c r="B4" s="60" t="s">
        <v>240</v>
      </c>
      <c r="C4" s="60" t="s">
        <v>21</v>
      </c>
      <c r="D4" s="60" t="s">
        <v>189</v>
      </c>
      <c r="E4" s="60" t="s">
        <v>241</v>
      </c>
      <c r="F4" s="60" t="s">
        <v>240</v>
      </c>
      <c r="G4" s="60" t="s">
        <v>21</v>
      </c>
    </row>
    <row r="5" spans="1:7" ht="13.15" customHeight="1" x14ac:dyDescent="0.25">
      <c r="A5" s="5" t="s">
        <v>242</v>
      </c>
      <c r="B5" s="61">
        <v>701</v>
      </c>
      <c r="C5" s="61">
        <v>467</v>
      </c>
      <c r="D5" s="61">
        <v>234</v>
      </c>
      <c r="E5" s="114">
        <v>0.501</v>
      </c>
      <c r="F5" s="117">
        <v>12.5</v>
      </c>
      <c r="G5" s="117">
        <v>9.6999999999999993</v>
      </c>
    </row>
    <row r="6" spans="1:7" ht="13.15" customHeight="1" x14ac:dyDescent="0.25">
      <c r="A6" s="5" t="s">
        <v>243</v>
      </c>
      <c r="B6" s="106">
        <v>1821</v>
      </c>
      <c r="C6" s="106">
        <v>1260</v>
      </c>
      <c r="D6" s="61">
        <v>561</v>
      </c>
      <c r="E6" s="114">
        <v>0.44500000000000001</v>
      </c>
      <c r="F6" s="117">
        <v>10.6</v>
      </c>
      <c r="G6" s="117">
        <v>8.9</v>
      </c>
    </row>
    <row r="7" spans="1:7" ht="13.15" customHeight="1" x14ac:dyDescent="0.25">
      <c r="A7" s="5" t="s">
        <v>244</v>
      </c>
      <c r="B7" s="61">
        <v>354</v>
      </c>
      <c r="C7" s="61">
        <v>263</v>
      </c>
      <c r="D7" s="61">
        <v>91</v>
      </c>
      <c r="E7" s="114">
        <v>0.34599999999999997</v>
      </c>
      <c r="F7" s="117">
        <v>11.4</v>
      </c>
      <c r="G7" s="117">
        <v>9.4</v>
      </c>
    </row>
    <row r="8" spans="1:7" ht="13.15" customHeight="1" x14ac:dyDescent="0.25">
      <c r="A8" s="107" t="s">
        <v>9</v>
      </c>
      <c r="B8" s="108">
        <v>2876</v>
      </c>
      <c r="C8" s="108">
        <v>1990</v>
      </c>
      <c r="D8" s="109">
        <v>886</v>
      </c>
      <c r="E8" s="115">
        <v>0.44500000000000001</v>
      </c>
      <c r="F8" s="118">
        <v>11.1</v>
      </c>
      <c r="G8" s="118">
        <v>9.1</v>
      </c>
    </row>
    <row r="9" spans="1:7" ht="13.15" customHeight="1" x14ac:dyDescent="0.25">
      <c r="A9" s="5" t="s">
        <v>245</v>
      </c>
      <c r="B9" s="61">
        <v>405</v>
      </c>
      <c r="C9" s="61">
        <v>343</v>
      </c>
      <c r="D9" s="61">
        <v>62</v>
      </c>
      <c r="E9" s="114">
        <v>0.18099999999999999</v>
      </c>
      <c r="F9" s="117">
        <v>15</v>
      </c>
      <c r="G9" s="117">
        <v>14.3</v>
      </c>
    </row>
    <row r="10" spans="1:7" ht="13.15" customHeight="1" x14ac:dyDescent="0.25">
      <c r="A10" s="5" t="s">
        <v>246</v>
      </c>
      <c r="B10" s="61">
        <v>306</v>
      </c>
      <c r="C10" s="61">
        <v>226</v>
      </c>
      <c r="D10" s="61">
        <v>80</v>
      </c>
      <c r="E10" s="114">
        <v>0.35399999999999998</v>
      </c>
      <c r="F10" s="117">
        <v>8.5</v>
      </c>
      <c r="G10" s="117">
        <v>7.1</v>
      </c>
    </row>
    <row r="11" spans="1:7" ht="13.15" customHeight="1" x14ac:dyDescent="0.25">
      <c r="A11" s="5" t="s">
        <v>247</v>
      </c>
      <c r="B11" s="61">
        <v>763</v>
      </c>
      <c r="C11" s="61">
        <v>650</v>
      </c>
      <c r="D11" s="61">
        <v>113</v>
      </c>
      <c r="E11" s="114">
        <v>0.17399999999999999</v>
      </c>
      <c r="F11" s="117">
        <v>9.9</v>
      </c>
      <c r="G11" s="117">
        <v>9.4</v>
      </c>
    </row>
    <row r="12" spans="1:7" ht="13.15" customHeight="1" x14ac:dyDescent="0.25">
      <c r="A12" s="5" t="s">
        <v>248</v>
      </c>
      <c r="B12" s="106">
        <v>1086</v>
      </c>
      <c r="C12" s="61">
        <v>861</v>
      </c>
      <c r="D12" s="61">
        <v>225</v>
      </c>
      <c r="E12" s="114">
        <v>0.26100000000000001</v>
      </c>
      <c r="F12" s="117">
        <v>10.3</v>
      </c>
      <c r="G12" s="117">
        <v>9.5</v>
      </c>
    </row>
    <row r="13" spans="1:7" ht="13.15" customHeight="1" x14ac:dyDescent="0.25">
      <c r="A13" s="107" t="s">
        <v>10</v>
      </c>
      <c r="B13" s="108">
        <v>2560</v>
      </c>
      <c r="C13" s="108">
        <v>2080</v>
      </c>
      <c r="D13" s="109">
        <v>480</v>
      </c>
      <c r="E13" s="115">
        <v>0.23100000000000001</v>
      </c>
      <c r="F13" s="118">
        <v>10.4</v>
      </c>
      <c r="G13" s="118">
        <v>9.6</v>
      </c>
    </row>
    <row r="14" spans="1:7" ht="13.15" customHeight="1" x14ac:dyDescent="0.25">
      <c r="A14" s="5" t="s">
        <v>249</v>
      </c>
      <c r="B14" s="61">
        <v>861</v>
      </c>
      <c r="C14" s="61">
        <v>742</v>
      </c>
      <c r="D14" s="61">
        <v>119</v>
      </c>
      <c r="E14" s="114">
        <v>0.16</v>
      </c>
      <c r="F14" s="117">
        <v>8.1999999999999993</v>
      </c>
      <c r="G14" s="117">
        <v>8.5</v>
      </c>
    </row>
    <row r="15" spans="1:7" ht="13.15" customHeight="1" x14ac:dyDescent="0.25">
      <c r="A15" s="5" t="s">
        <v>250</v>
      </c>
      <c r="B15" s="61">
        <v>181</v>
      </c>
      <c r="C15" s="61">
        <v>130</v>
      </c>
      <c r="D15" s="61">
        <v>51</v>
      </c>
      <c r="E15" s="114">
        <v>0.39200000000000002</v>
      </c>
      <c r="F15" s="117">
        <v>7.2</v>
      </c>
      <c r="G15" s="117">
        <v>6.5</v>
      </c>
    </row>
    <row r="16" spans="1:7" ht="13.15" customHeight="1" x14ac:dyDescent="0.25">
      <c r="A16" s="5" t="s">
        <v>251</v>
      </c>
      <c r="B16" s="61">
        <v>245</v>
      </c>
      <c r="C16" s="61">
        <v>180</v>
      </c>
      <c r="D16" s="61">
        <v>65</v>
      </c>
      <c r="E16" s="114">
        <v>0.36099999999999999</v>
      </c>
      <c r="F16" s="117">
        <v>9.4</v>
      </c>
      <c r="G16" s="117">
        <v>7.5</v>
      </c>
    </row>
    <row r="17" spans="1:7" ht="13.15" customHeight="1" x14ac:dyDescent="0.25">
      <c r="A17" s="5" t="s">
        <v>252</v>
      </c>
      <c r="B17" s="106">
        <v>1644</v>
      </c>
      <c r="C17" s="106">
        <v>1255</v>
      </c>
      <c r="D17" s="61">
        <v>389</v>
      </c>
      <c r="E17" s="114">
        <v>0.31</v>
      </c>
      <c r="F17" s="117">
        <v>8.5</v>
      </c>
      <c r="G17" s="117">
        <v>7.8</v>
      </c>
    </row>
    <row r="18" spans="1:7" ht="13.15" customHeight="1" x14ac:dyDescent="0.25">
      <c r="A18" s="107" t="s">
        <v>11</v>
      </c>
      <c r="B18" s="108">
        <v>2931</v>
      </c>
      <c r="C18" s="108">
        <v>2307</v>
      </c>
      <c r="D18" s="109">
        <v>624</v>
      </c>
      <c r="E18" s="115">
        <v>0.27</v>
      </c>
      <c r="F18" s="118">
        <v>8.4</v>
      </c>
      <c r="G18" s="118">
        <v>7.9</v>
      </c>
    </row>
    <row r="19" spans="1:7" ht="13.15" customHeight="1" x14ac:dyDescent="0.25">
      <c r="A19" s="5" t="s">
        <v>253</v>
      </c>
      <c r="B19" s="61">
        <v>356</v>
      </c>
      <c r="C19" s="61">
        <v>231</v>
      </c>
      <c r="D19" s="61">
        <v>125</v>
      </c>
      <c r="E19" s="114">
        <v>0.54100000000000004</v>
      </c>
      <c r="F19" s="117">
        <v>8.3000000000000007</v>
      </c>
      <c r="G19" s="117">
        <v>7.5</v>
      </c>
    </row>
    <row r="20" spans="1:7" ht="13.15" customHeight="1" x14ac:dyDescent="0.25">
      <c r="A20" s="5" t="s">
        <v>254</v>
      </c>
      <c r="B20" s="61">
        <v>47</v>
      </c>
      <c r="C20" s="61">
        <v>32</v>
      </c>
      <c r="D20" s="61">
        <v>15</v>
      </c>
      <c r="E20" s="114">
        <v>0.46899999999999997</v>
      </c>
      <c r="F20" s="117">
        <v>6.7</v>
      </c>
      <c r="G20" s="117">
        <v>6.4</v>
      </c>
    </row>
    <row r="21" spans="1:7" ht="13.15" customHeight="1" x14ac:dyDescent="0.25">
      <c r="A21" s="5" t="s">
        <v>255</v>
      </c>
      <c r="B21" s="61">
        <v>775</v>
      </c>
      <c r="C21" s="61">
        <v>642</v>
      </c>
      <c r="D21" s="61">
        <v>133</v>
      </c>
      <c r="E21" s="114">
        <v>0.20699999999999999</v>
      </c>
      <c r="F21" s="117">
        <v>7.1</v>
      </c>
      <c r="G21" s="117">
        <v>7.5</v>
      </c>
    </row>
    <row r="22" spans="1:7" ht="13.15" customHeight="1" x14ac:dyDescent="0.25">
      <c r="A22" s="5" t="s">
        <v>256</v>
      </c>
      <c r="B22" s="61">
        <v>436</v>
      </c>
      <c r="C22" s="61">
        <v>253</v>
      </c>
      <c r="D22" s="61">
        <v>183</v>
      </c>
      <c r="E22" s="114">
        <v>0.72299999999999998</v>
      </c>
      <c r="F22" s="117">
        <v>6.9</v>
      </c>
      <c r="G22" s="117">
        <v>6.7</v>
      </c>
    </row>
    <row r="23" spans="1:7" ht="13.15" customHeight="1" x14ac:dyDescent="0.25">
      <c r="A23" s="5" t="s">
        <v>257</v>
      </c>
      <c r="B23" s="61">
        <v>22</v>
      </c>
      <c r="C23" s="61">
        <v>26</v>
      </c>
      <c r="D23" s="61">
        <v>-4</v>
      </c>
      <c r="E23" s="114">
        <v>-0.154</v>
      </c>
      <c r="F23" s="117">
        <v>4.4000000000000004</v>
      </c>
      <c r="G23" s="117">
        <v>5.2</v>
      </c>
    </row>
    <row r="24" spans="1:7" ht="13.15" customHeight="1" x14ac:dyDescent="0.25">
      <c r="A24" s="5" t="s">
        <v>258</v>
      </c>
      <c r="B24" s="61">
        <v>162</v>
      </c>
      <c r="C24" s="61">
        <v>148</v>
      </c>
      <c r="D24" s="61">
        <v>14</v>
      </c>
      <c r="E24" s="114">
        <v>9.5000000000000001E-2</v>
      </c>
      <c r="F24" s="117">
        <v>5.0999999999999996</v>
      </c>
      <c r="G24" s="117">
        <v>7.8</v>
      </c>
    </row>
    <row r="25" spans="1:7" ht="13.15" customHeight="1" x14ac:dyDescent="0.25">
      <c r="A25" s="107" t="s">
        <v>12</v>
      </c>
      <c r="B25" s="108">
        <v>1798</v>
      </c>
      <c r="C25" s="108">
        <v>1332</v>
      </c>
      <c r="D25" s="109">
        <v>466</v>
      </c>
      <c r="E25" s="115">
        <v>0.35</v>
      </c>
      <c r="F25" s="118">
        <v>6.9</v>
      </c>
      <c r="G25" s="118">
        <v>7.2</v>
      </c>
    </row>
    <row r="26" spans="1:7" ht="13.15" customHeight="1" x14ac:dyDescent="0.25">
      <c r="A26" s="5" t="s">
        <v>259</v>
      </c>
      <c r="B26" s="61">
        <v>545</v>
      </c>
      <c r="C26" s="61">
        <v>325</v>
      </c>
      <c r="D26" s="61">
        <v>220</v>
      </c>
      <c r="E26" s="114">
        <v>0.67700000000000005</v>
      </c>
      <c r="F26" s="117">
        <v>7.1</v>
      </c>
      <c r="G26" s="117">
        <v>6</v>
      </c>
    </row>
    <row r="27" spans="1:7" ht="13.15" customHeight="1" x14ac:dyDescent="0.25">
      <c r="A27" s="5" t="s">
        <v>260</v>
      </c>
      <c r="B27" s="61">
        <v>128</v>
      </c>
      <c r="C27" s="61">
        <v>151</v>
      </c>
      <c r="D27" s="61">
        <v>-23</v>
      </c>
      <c r="E27" s="114">
        <v>-0.152</v>
      </c>
      <c r="F27" s="117">
        <v>4.5999999999999996</v>
      </c>
      <c r="G27" s="117">
        <v>6.6</v>
      </c>
    </row>
    <row r="28" spans="1:7" ht="13.15" customHeight="1" x14ac:dyDescent="0.25">
      <c r="A28" s="107" t="s">
        <v>13</v>
      </c>
      <c r="B28" s="109">
        <v>673</v>
      </c>
      <c r="C28" s="109">
        <v>476</v>
      </c>
      <c r="D28" s="109">
        <v>197</v>
      </c>
      <c r="E28" s="115">
        <v>0.41399999999999998</v>
      </c>
      <c r="F28" s="118">
        <v>6.4</v>
      </c>
      <c r="G28" s="118">
        <v>6.2</v>
      </c>
    </row>
    <row r="29" spans="1:7" ht="13.15" customHeight="1" x14ac:dyDescent="0.25">
      <c r="A29" s="110" t="s">
        <v>14</v>
      </c>
      <c r="B29" s="111">
        <v>109</v>
      </c>
      <c r="C29" s="111">
        <v>42</v>
      </c>
      <c r="D29" s="111">
        <v>67</v>
      </c>
      <c r="E29" s="116">
        <v>1.595</v>
      </c>
      <c r="F29" s="119">
        <v>5.2</v>
      </c>
      <c r="G29" s="119">
        <v>6</v>
      </c>
    </row>
    <row r="30" spans="1:7" ht="13.15" customHeight="1" x14ac:dyDescent="0.25">
      <c r="A30" s="63" t="s">
        <v>15</v>
      </c>
      <c r="B30" s="64">
        <v>10947</v>
      </c>
      <c r="C30" s="64">
        <v>8227</v>
      </c>
      <c r="D30" s="64">
        <v>2720</v>
      </c>
      <c r="E30" s="66">
        <v>0.33100000000000002</v>
      </c>
      <c r="F30" s="120">
        <v>8.8000000000000007</v>
      </c>
      <c r="G30" s="120">
        <v>8.3000000000000007</v>
      </c>
    </row>
    <row r="31" spans="1:7" ht="5.45" customHeight="1" x14ac:dyDescent="0.25">
      <c r="A31" s="56"/>
      <c r="B31" s="112"/>
      <c r="C31" s="112"/>
      <c r="D31" s="112"/>
      <c r="E31" s="58"/>
      <c r="F31" s="113"/>
      <c r="G31" s="113"/>
    </row>
    <row r="32" spans="1:7" ht="22.9" customHeight="1" x14ac:dyDescent="0.25">
      <c r="A32" s="202" t="s">
        <v>261</v>
      </c>
      <c r="B32" s="202"/>
      <c r="C32" s="202"/>
      <c r="D32" s="202"/>
      <c r="E32" s="202"/>
      <c r="F32" s="202"/>
      <c r="G32" s="202"/>
    </row>
    <row r="33" spans="1:1" ht="4.9000000000000004" customHeight="1" x14ac:dyDescent="0.25">
      <c r="A33" s="11"/>
    </row>
    <row r="34" spans="1:1" x14ac:dyDescent="0.25">
      <c r="A34" s="11" t="s">
        <v>174</v>
      </c>
    </row>
    <row r="37" spans="1:1" x14ac:dyDescent="0.25">
      <c r="A37" s="40" t="s">
        <v>18</v>
      </c>
    </row>
  </sheetData>
  <mergeCells count="5">
    <mergeCell ref="A32:G32"/>
    <mergeCell ref="A3:A4"/>
    <mergeCell ref="B3:C3"/>
    <mergeCell ref="D3:E3"/>
    <mergeCell ref="F3:G3"/>
  </mergeCells>
  <hyperlinks>
    <hyperlink ref="A37" location="Indice!A1" display="Indice" xr:uid="{D2C5CCAF-679B-474E-8059-22CCD8AFBB83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F576-81DB-42BF-8635-3F1FB481A7AE}">
  <dimension ref="A1:O14"/>
  <sheetViews>
    <sheetView zoomScaleNormal="100" workbookViewId="0"/>
  </sheetViews>
  <sheetFormatPr defaultRowHeight="15" x14ac:dyDescent="0.25"/>
  <cols>
    <col min="1" max="1" width="13.42578125" customWidth="1"/>
    <col min="2" max="2" width="18.7109375" customWidth="1"/>
    <col min="3" max="3" width="13.42578125" customWidth="1"/>
    <col min="4" max="4" width="33.85546875" customWidth="1"/>
    <col min="5" max="5" width="15.28515625" customWidth="1"/>
    <col min="6" max="6" width="18.7109375" customWidth="1"/>
    <col min="7" max="8" width="13.42578125" customWidth="1"/>
    <col min="9" max="9" width="14.7109375" customWidth="1"/>
    <col min="10" max="15" width="13.5703125" customWidth="1"/>
  </cols>
  <sheetData>
    <row r="1" spans="1:15" x14ac:dyDescent="0.25">
      <c r="A1" s="1" t="s">
        <v>264</v>
      </c>
    </row>
    <row r="2" spans="1:15" ht="6" customHeight="1" thickBot="1" x14ac:dyDescent="0.3"/>
    <row r="3" spans="1:15" ht="29.45" customHeight="1" thickBot="1" x14ac:dyDescent="0.3">
      <c r="A3" s="204" t="s">
        <v>266</v>
      </c>
      <c r="B3" s="205"/>
      <c r="C3" s="205"/>
      <c r="D3" s="205"/>
      <c r="E3" s="205"/>
      <c r="F3" s="206"/>
      <c r="G3" s="207" t="s">
        <v>267</v>
      </c>
      <c r="H3" s="208"/>
      <c r="I3" s="208"/>
      <c r="J3" s="208"/>
      <c r="K3" s="208"/>
      <c r="L3" s="208"/>
      <c r="M3" s="208"/>
      <c r="N3" s="208"/>
      <c r="O3" s="209"/>
    </row>
    <row r="4" spans="1:15" s="144" customFormat="1" ht="60.6" customHeight="1" thickBot="1" x14ac:dyDescent="0.25">
      <c r="A4" s="136" t="s">
        <v>268</v>
      </c>
      <c r="B4" s="137" t="s">
        <v>269</v>
      </c>
      <c r="C4" s="138" t="s">
        <v>270</v>
      </c>
      <c r="D4" s="138" t="s">
        <v>271</v>
      </c>
      <c r="E4" s="138" t="s">
        <v>272</v>
      </c>
      <c r="F4" s="139" t="s">
        <v>273</v>
      </c>
      <c r="G4" s="140" t="s">
        <v>274</v>
      </c>
      <c r="H4" s="141" t="s">
        <v>275</v>
      </c>
      <c r="I4" s="141" t="s">
        <v>276</v>
      </c>
      <c r="J4" s="141" t="s">
        <v>277</v>
      </c>
      <c r="K4" s="141" t="s">
        <v>278</v>
      </c>
      <c r="L4" s="142" t="s">
        <v>279</v>
      </c>
      <c r="M4" s="141" t="s">
        <v>280</v>
      </c>
      <c r="N4" s="141" t="s">
        <v>281</v>
      </c>
      <c r="O4" s="143" t="s">
        <v>282</v>
      </c>
    </row>
    <row r="5" spans="1:15" s="121" customFormat="1" ht="136.15" customHeight="1" x14ac:dyDescent="0.2">
      <c r="A5" s="124" t="s">
        <v>283</v>
      </c>
      <c r="B5" s="125" t="s">
        <v>284</v>
      </c>
      <c r="C5" s="171" t="s">
        <v>285</v>
      </c>
      <c r="D5" s="126" t="s">
        <v>286</v>
      </c>
      <c r="E5" s="170">
        <v>500</v>
      </c>
      <c r="F5" s="127" t="s">
        <v>287</v>
      </c>
      <c r="G5" s="154">
        <v>374</v>
      </c>
      <c r="H5" s="145" t="s">
        <v>288</v>
      </c>
      <c r="I5" s="128" t="s">
        <v>289</v>
      </c>
      <c r="J5" s="155">
        <v>500</v>
      </c>
      <c r="K5" s="156">
        <v>0.99399999999999999</v>
      </c>
      <c r="L5" s="157">
        <v>45627</v>
      </c>
      <c r="M5" s="145">
        <v>34.493333629999995</v>
      </c>
      <c r="N5" s="145">
        <v>20.344222589999994</v>
      </c>
      <c r="O5" s="146">
        <f>N5/M5</f>
        <v>0.58980157755195772</v>
      </c>
    </row>
    <row r="6" spans="1:15" s="121" customFormat="1" ht="36" x14ac:dyDescent="0.2">
      <c r="A6" s="129" t="s">
        <v>290</v>
      </c>
      <c r="B6" s="130" t="s">
        <v>291</v>
      </c>
      <c r="C6" s="210" t="s">
        <v>292</v>
      </c>
      <c r="D6" s="213" t="s">
        <v>293</v>
      </c>
      <c r="E6" s="214">
        <v>7200</v>
      </c>
      <c r="F6" s="131" t="s">
        <v>294</v>
      </c>
      <c r="G6" s="158">
        <v>1226</v>
      </c>
      <c r="H6" s="147" t="s">
        <v>295</v>
      </c>
      <c r="I6" s="130" t="s">
        <v>291</v>
      </c>
      <c r="J6" s="159">
        <v>3010</v>
      </c>
      <c r="K6" s="160">
        <v>0.98936877076411955</v>
      </c>
      <c r="L6" s="161">
        <v>45627</v>
      </c>
      <c r="M6" s="147">
        <v>207.86666949999906</v>
      </c>
      <c r="N6" s="147">
        <v>128.88081055000194</v>
      </c>
      <c r="O6" s="148">
        <f>N6/M6</f>
        <v>0.62001671965982275</v>
      </c>
    </row>
    <row r="7" spans="1:15" s="121" customFormat="1" ht="60" x14ac:dyDescent="0.2">
      <c r="A7" s="129" t="s">
        <v>290</v>
      </c>
      <c r="B7" s="130" t="s">
        <v>296</v>
      </c>
      <c r="C7" s="211"/>
      <c r="D7" s="213"/>
      <c r="E7" s="215"/>
      <c r="F7" s="131" t="s">
        <v>294</v>
      </c>
      <c r="G7" s="158">
        <v>343</v>
      </c>
      <c r="H7" s="147" t="s">
        <v>297</v>
      </c>
      <c r="I7" s="130" t="s">
        <v>296</v>
      </c>
      <c r="J7" s="159">
        <v>608</v>
      </c>
      <c r="K7" s="160">
        <v>0.99671052631578949</v>
      </c>
      <c r="L7" s="161">
        <v>45627</v>
      </c>
      <c r="M7" s="147">
        <v>41.856667370000174</v>
      </c>
      <c r="N7" s="147">
        <v>28.088415349999941</v>
      </c>
      <c r="O7" s="148">
        <f>N7/M7</f>
        <v>0.67106191474125054</v>
      </c>
    </row>
    <row r="8" spans="1:15" s="121" customFormat="1" ht="48" x14ac:dyDescent="0.2">
      <c r="A8" s="129" t="s">
        <v>290</v>
      </c>
      <c r="B8" s="130" t="s">
        <v>298</v>
      </c>
      <c r="C8" s="212"/>
      <c r="D8" s="213"/>
      <c r="E8" s="216"/>
      <c r="F8" s="131" t="s">
        <v>294</v>
      </c>
      <c r="G8" s="158">
        <v>1495</v>
      </c>
      <c r="H8" s="147" t="s">
        <v>299</v>
      </c>
      <c r="I8" s="130" t="s">
        <v>298</v>
      </c>
      <c r="J8" s="159">
        <v>3621</v>
      </c>
      <c r="K8" s="160">
        <v>0.98784866059099696</v>
      </c>
      <c r="L8" s="161">
        <v>45627</v>
      </c>
      <c r="M8" s="147">
        <v>249.92333680999587</v>
      </c>
      <c r="N8" s="147">
        <v>159.86734040000036</v>
      </c>
      <c r="O8" s="148">
        <f>N8/M8</f>
        <v>0.63966551679621442</v>
      </c>
    </row>
    <row r="9" spans="1:15" s="121" customFormat="1" ht="190.9" customHeight="1" thickBot="1" x14ac:dyDescent="0.25">
      <c r="A9" s="132" t="s">
        <v>300</v>
      </c>
      <c r="B9" s="133" t="s">
        <v>301</v>
      </c>
      <c r="C9" s="149" t="s">
        <v>302</v>
      </c>
      <c r="D9" s="134" t="s">
        <v>303</v>
      </c>
      <c r="E9" s="163">
        <v>6000</v>
      </c>
      <c r="F9" s="135" t="s">
        <v>294</v>
      </c>
      <c r="G9" s="162">
        <v>1949</v>
      </c>
      <c r="H9" s="149" t="s">
        <v>304</v>
      </c>
      <c r="I9" s="133" t="s">
        <v>301</v>
      </c>
      <c r="J9" s="163">
        <v>5956</v>
      </c>
      <c r="K9" s="164">
        <v>0.97044996642041637</v>
      </c>
      <c r="L9" s="165">
        <v>45627</v>
      </c>
      <c r="M9" s="149">
        <v>340.46</v>
      </c>
      <c r="N9" s="149">
        <v>168.16172735000157</v>
      </c>
      <c r="O9" s="150">
        <f>+N9/M9</f>
        <v>0.49392506417788162</v>
      </c>
    </row>
    <row r="10" spans="1:15" ht="18" thickBot="1" x14ac:dyDescent="0.3">
      <c r="A10" s="121"/>
      <c r="B10" s="121"/>
      <c r="C10" s="121"/>
      <c r="D10" s="122"/>
      <c r="E10" s="123"/>
      <c r="F10" s="121"/>
      <c r="G10" s="166"/>
      <c r="H10" s="144"/>
      <c r="I10" s="144"/>
      <c r="J10" s="167"/>
      <c r="K10" s="168"/>
      <c r="L10" s="169"/>
      <c r="M10" s="151">
        <v>874.60000730999502</v>
      </c>
      <c r="N10" s="152">
        <v>505.34251624000382</v>
      </c>
      <c r="O10" s="153">
        <f>+N10/M10</f>
        <v>0.57779843587502877</v>
      </c>
    </row>
    <row r="11" spans="1:15" x14ac:dyDescent="0.25">
      <c r="A11" s="11" t="s">
        <v>265</v>
      </c>
    </row>
    <row r="14" spans="1:15" x14ac:dyDescent="0.25">
      <c r="A14" s="40" t="s">
        <v>18</v>
      </c>
    </row>
  </sheetData>
  <mergeCells count="5">
    <mergeCell ref="A3:F3"/>
    <mergeCell ref="G3:O3"/>
    <mergeCell ref="C6:C8"/>
    <mergeCell ref="D6:D8"/>
    <mergeCell ref="E6:E8"/>
  </mergeCells>
  <hyperlinks>
    <hyperlink ref="A14" location="Indice!A1" display="Indice" xr:uid="{2B58F363-655B-4B9A-8A43-A31302EDF16B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46C0-134F-4E2E-8D88-6AF1E742C657}">
  <dimension ref="A1:M93"/>
  <sheetViews>
    <sheetView workbookViewId="0"/>
  </sheetViews>
  <sheetFormatPr defaultRowHeight="15" x14ac:dyDescent="0.25"/>
  <cols>
    <col min="1" max="1" width="20.7109375" customWidth="1"/>
    <col min="2" max="2" width="11.7109375" bestFit="1" customWidth="1"/>
    <col min="3" max="5" width="10.7109375" customWidth="1"/>
    <col min="6" max="6" width="11.7109375" bestFit="1" customWidth="1"/>
    <col min="7" max="9" width="10.7109375" customWidth="1"/>
    <col min="10" max="10" width="11.7109375" bestFit="1" customWidth="1"/>
    <col min="11" max="11" width="10.7109375" customWidth="1"/>
  </cols>
  <sheetData>
    <row r="1" spans="1:11" x14ac:dyDescent="0.25">
      <c r="A1" s="16" t="s">
        <v>305</v>
      </c>
    </row>
    <row r="2" spans="1:11" ht="6.6" customHeight="1" x14ac:dyDescent="0.25">
      <c r="A2" s="16"/>
    </row>
    <row r="3" spans="1:11" ht="13.15" customHeight="1" x14ac:dyDescent="0.25">
      <c r="A3" s="217" t="s">
        <v>238</v>
      </c>
      <c r="B3" s="203" t="s">
        <v>306</v>
      </c>
      <c r="C3" s="203"/>
      <c r="D3" s="203" t="s">
        <v>306</v>
      </c>
      <c r="E3" s="203"/>
      <c r="F3" s="203" t="s">
        <v>306</v>
      </c>
      <c r="G3" s="203"/>
      <c r="H3" s="203" t="s">
        <v>310</v>
      </c>
      <c r="I3" s="203"/>
      <c r="J3" s="203" t="s">
        <v>312</v>
      </c>
      <c r="K3" s="203"/>
    </row>
    <row r="4" spans="1:11" ht="22.9" customHeight="1" x14ac:dyDescent="0.25">
      <c r="A4" s="217"/>
      <c r="B4" s="203" t="s">
        <v>307</v>
      </c>
      <c r="C4" s="203"/>
      <c r="D4" s="203" t="s">
        <v>308</v>
      </c>
      <c r="E4" s="203"/>
      <c r="F4" s="203" t="s">
        <v>309</v>
      </c>
      <c r="G4" s="203"/>
      <c r="H4" s="203" t="s">
        <v>311</v>
      </c>
      <c r="I4" s="203"/>
      <c r="J4" s="203" t="s">
        <v>313</v>
      </c>
      <c r="K4" s="203"/>
    </row>
    <row r="5" spans="1:11" ht="13.15" customHeight="1" x14ac:dyDescent="0.25">
      <c r="A5" s="217"/>
      <c r="B5" s="18" t="s">
        <v>314</v>
      </c>
      <c r="C5" s="60" t="s">
        <v>315</v>
      </c>
      <c r="D5" s="18" t="s">
        <v>314</v>
      </c>
      <c r="E5" s="60" t="s">
        <v>315</v>
      </c>
      <c r="F5" s="18" t="s">
        <v>314</v>
      </c>
      <c r="G5" s="60" t="s">
        <v>315</v>
      </c>
      <c r="H5" s="18" t="s">
        <v>314</v>
      </c>
      <c r="I5" s="60" t="s">
        <v>315</v>
      </c>
      <c r="J5" s="18" t="s">
        <v>314</v>
      </c>
      <c r="K5" s="60" t="s">
        <v>315</v>
      </c>
    </row>
    <row r="6" spans="1:11" ht="13.15" customHeight="1" x14ac:dyDescent="0.25">
      <c r="A6" s="5" t="s">
        <v>242</v>
      </c>
      <c r="B6" s="175">
        <v>8976666.7899999991</v>
      </c>
      <c r="C6" s="114">
        <v>3.5999999999999997E-2</v>
      </c>
      <c r="D6" s="175">
        <v>1100000.02</v>
      </c>
      <c r="E6" s="114">
        <v>2.5999999999999999E-2</v>
      </c>
      <c r="F6" s="175">
        <v>8126666.7999999998</v>
      </c>
      <c r="G6" s="114">
        <v>3.9E-2</v>
      </c>
      <c r="H6" s="175">
        <v>1390000.01</v>
      </c>
      <c r="I6" s="114">
        <v>0.04</v>
      </c>
      <c r="J6" s="175">
        <v>25879948</v>
      </c>
      <c r="K6" s="114">
        <v>7.5999999999999998E-2</v>
      </c>
    </row>
    <row r="7" spans="1:11" ht="13.15" customHeight="1" x14ac:dyDescent="0.25">
      <c r="A7" s="5" t="s">
        <v>243</v>
      </c>
      <c r="B7" s="175">
        <v>29126667.079999998</v>
      </c>
      <c r="C7" s="114">
        <v>0.11700000000000001</v>
      </c>
      <c r="D7" s="175">
        <v>4686666.74</v>
      </c>
      <c r="E7" s="114">
        <v>0.112</v>
      </c>
      <c r="F7" s="175">
        <v>26226667.039999999</v>
      </c>
      <c r="G7" s="114">
        <v>0.126</v>
      </c>
      <c r="H7" s="175">
        <v>4283333.3899999997</v>
      </c>
      <c r="I7" s="114">
        <v>0.124</v>
      </c>
      <c r="J7" s="175">
        <v>56431966</v>
      </c>
      <c r="K7" s="114">
        <v>0.16600000000000001</v>
      </c>
    </row>
    <row r="8" spans="1:11" ht="13.15" customHeight="1" x14ac:dyDescent="0.25">
      <c r="A8" s="5" t="s">
        <v>244</v>
      </c>
      <c r="B8" s="175">
        <v>5370000.0899999999</v>
      </c>
      <c r="C8" s="114">
        <v>2.1000000000000001E-2</v>
      </c>
      <c r="D8" s="175">
        <v>966666.68</v>
      </c>
      <c r="E8" s="114">
        <v>2.3E-2</v>
      </c>
      <c r="F8" s="175">
        <v>6163333.4000000004</v>
      </c>
      <c r="G8" s="114">
        <v>0.03</v>
      </c>
      <c r="H8" s="175">
        <v>973333.34</v>
      </c>
      <c r="I8" s="114">
        <v>2.8000000000000001E-2</v>
      </c>
      <c r="J8" s="175">
        <v>7409996</v>
      </c>
      <c r="K8" s="114">
        <v>2.1999999999999999E-2</v>
      </c>
    </row>
    <row r="9" spans="1:11" ht="13.15" customHeight="1" x14ac:dyDescent="0.25">
      <c r="A9" s="107" t="s">
        <v>9</v>
      </c>
      <c r="B9" s="176">
        <v>43473333.960000001</v>
      </c>
      <c r="C9" s="115">
        <v>0.17399999999999999</v>
      </c>
      <c r="D9" s="176">
        <v>6753333.4400000004</v>
      </c>
      <c r="E9" s="115">
        <v>0.161</v>
      </c>
      <c r="F9" s="176">
        <v>40516667.240000002</v>
      </c>
      <c r="G9" s="115">
        <v>0.19500000000000001</v>
      </c>
      <c r="H9" s="176">
        <v>6646666.7400000002</v>
      </c>
      <c r="I9" s="115">
        <v>0.193</v>
      </c>
      <c r="J9" s="176">
        <v>89721910</v>
      </c>
      <c r="K9" s="115">
        <v>0.26400000000000001</v>
      </c>
    </row>
    <row r="10" spans="1:11" ht="13.15" customHeight="1" x14ac:dyDescent="0.25">
      <c r="A10" s="5" t="s">
        <v>245</v>
      </c>
      <c r="B10" s="175">
        <v>5226666.76</v>
      </c>
      <c r="C10" s="114">
        <v>2.1000000000000001E-2</v>
      </c>
      <c r="D10" s="175">
        <v>686666.68</v>
      </c>
      <c r="E10" s="114">
        <v>1.6E-2</v>
      </c>
      <c r="F10" s="175">
        <v>2740000.06</v>
      </c>
      <c r="G10" s="114">
        <v>1.2999999999999999E-2</v>
      </c>
      <c r="H10" s="175">
        <v>140000</v>
      </c>
      <c r="I10" s="114">
        <v>4.0000000000000001E-3</v>
      </c>
      <c r="J10" s="175">
        <v>6090000</v>
      </c>
      <c r="K10" s="114">
        <v>1.7999999999999999E-2</v>
      </c>
    </row>
    <row r="11" spans="1:11" ht="13.15" customHeight="1" x14ac:dyDescent="0.25">
      <c r="A11" s="5" t="s">
        <v>246</v>
      </c>
      <c r="B11" s="175">
        <v>3773333.41</v>
      </c>
      <c r="C11" s="114">
        <v>1.4999999999999999E-2</v>
      </c>
      <c r="D11" s="175">
        <v>753333.35</v>
      </c>
      <c r="E11" s="114">
        <v>1.7999999999999999E-2</v>
      </c>
      <c r="F11" s="175">
        <v>2063333.37</v>
      </c>
      <c r="G11" s="114">
        <v>0.01</v>
      </c>
      <c r="H11" s="175">
        <v>903333.34</v>
      </c>
      <c r="I11" s="114">
        <v>2.5999999999999999E-2</v>
      </c>
      <c r="J11" s="175">
        <v>5484974</v>
      </c>
      <c r="K11" s="114">
        <v>1.6E-2</v>
      </c>
    </row>
    <row r="12" spans="1:11" ht="13.15" customHeight="1" x14ac:dyDescent="0.25">
      <c r="A12" s="5" t="s">
        <v>247</v>
      </c>
      <c r="B12" s="175">
        <v>13900000.1</v>
      </c>
      <c r="C12" s="114">
        <v>5.6000000000000001E-2</v>
      </c>
      <c r="D12" s="175">
        <v>2050000.05</v>
      </c>
      <c r="E12" s="114">
        <v>4.9000000000000002E-2</v>
      </c>
      <c r="F12" s="175">
        <v>10030000.119999999</v>
      </c>
      <c r="G12" s="114">
        <v>4.8000000000000001E-2</v>
      </c>
      <c r="H12" s="175">
        <v>1740000.01</v>
      </c>
      <c r="I12" s="114">
        <v>0.05</v>
      </c>
      <c r="J12" s="175">
        <v>19774962</v>
      </c>
      <c r="K12" s="114">
        <v>5.8000000000000003E-2</v>
      </c>
    </row>
    <row r="13" spans="1:11" ht="13.15" customHeight="1" x14ac:dyDescent="0.25">
      <c r="A13" s="5" t="s">
        <v>248</v>
      </c>
      <c r="B13" s="175">
        <v>14040000.17</v>
      </c>
      <c r="C13" s="114">
        <v>5.6000000000000001E-2</v>
      </c>
      <c r="D13" s="175">
        <v>2826666.71</v>
      </c>
      <c r="E13" s="114">
        <v>6.8000000000000005E-2</v>
      </c>
      <c r="F13" s="175">
        <v>17640000.210000001</v>
      </c>
      <c r="G13" s="114">
        <v>8.5000000000000006E-2</v>
      </c>
      <c r="H13" s="175">
        <v>2233333.34</v>
      </c>
      <c r="I13" s="114">
        <v>6.5000000000000002E-2</v>
      </c>
      <c r="J13" s="175">
        <v>35630000</v>
      </c>
      <c r="K13" s="114">
        <v>0.105</v>
      </c>
    </row>
    <row r="14" spans="1:11" ht="13.15" customHeight="1" x14ac:dyDescent="0.25">
      <c r="A14" s="107" t="s">
        <v>10</v>
      </c>
      <c r="B14" s="176">
        <v>36940000.439999998</v>
      </c>
      <c r="C14" s="115">
        <v>0.14799999999999999</v>
      </c>
      <c r="D14" s="176">
        <v>6316666.79</v>
      </c>
      <c r="E14" s="115">
        <v>0.151</v>
      </c>
      <c r="F14" s="176">
        <v>32473333.760000002</v>
      </c>
      <c r="G14" s="115">
        <v>0.156</v>
      </c>
      <c r="H14" s="176">
        <v>5016666.6900000004</v>
      </c>
      <c r="I14" s="115">
        <v>0.14499999999999999</v>
      </c>
      <c r="J14" s="176">
        <v>66979936</v>
      </c>
      <c r="K14" s="115">
        <v>0.19700000000000001</v>
      </c>
    </row>
    <row r="15" spans="1:11" ht="13.15" customHeight="1" x14ac:dyDescent="0.25">
      <c r="A15" s="5" t="s">
        <v>249</v>
      </c>
      <c r="B15" s="175">
        <v>15266666.869999999</v>
      </c>
      <c r="C15" s="114">
        <v>6.0999999999999999E-2</v>
      </c>
      <c r="D15" s="175">
        <v>1863333.36</v>
      </c>
      <c r="E15" s="114">
        <v>4.4999999999999998E-2</v>
      </c>
      <c r="F15" s="175">
        <v>14356666.869999999</v>
      </c>
      <c r="G15" s="114">
        <v>6.9000000000000006E-2</v>
      </c>
      <c r="H15" s="175">
        <v>2503333.35</v>
      </c>
      <c r="I15" s="114">
        <v>7.2999999999999995E-2</v>
      </c>
      <c r="J15" s="175">
        <v>20463325</v>
      </c>
      <c r="K15" s="114">
        <v>0.06</v>
      </c>
    </row>
    <row r="16" spans="1:11" ht="13.15" customHeight="1" x14ac:dyDescent="0.25">
      <c r="A16" s="5" t="s">
        <v>250</v>
      </c>
      <c r="B16" s="175">
        <v>3280000.08</v>
      </c>
      <c r="C16" s="114">
        <v>1.2999999999999999E-2</v>
      </c>
      <c r="D16" s="175">
        <v>410000.01</v>
      </c>
      <c r="E16" s="114">
        <v>0.01</v>
      </c>
      <c r="F16" s="175">
        <v>2613333.38</v>
      </c>
      <c r="G16" s="114">
        <v>1.2999999999999999E-2</v>
      </c>
      <c r="H16" s="175">
        <v>413333.34</v>
      </c>
      <c r="I16" s="114">
        <v>1.2E-2</v>
      </c>
      <c r="J16" s="175">
        <v>6220000</v>
      </c>
      <c r="K16" s="114">
        <v>1.7999999999999999E-2</v>
      </c>
    </row>
    <row r="17" spans="1:11" ht="13.15" customHeight="1" x14ac:dyDescent="0.25">
      <c r="A17" s="5" t="s">
        <v>251</v>
      </c>
      <c r="B17" s="175">
        <v>8983333.5199999996</v>
      </c>
      <c r="C17" s="114">
        <v>3.5999999999999997E-2</v>
      </c>
      <c r="D17" s="175">
        <v>623333.34</v>
      </c>
      <c r="E17" s="114">
        <v>1.4999999999999999E-2</v>
      </c>
      <c r="F17" s="175">
        <v>6930000.0700000003</v>
      </c>
      <c r="G17" s="114">
        <v>3.3000000000000002E-2</v>
      </c>
      <c r="H17" s="175">
        <v>830000.01</v>
      </c>
      <c r="I17" s="114">
        <v>2.4E-2</v>
      </c>
      <c r="J17" s="175">
        <v>6710000</v>
      </c>
      <c r="K17" s="114">
        <v>0.02</v>
      </c>
    </row>
    <row r="18" spans="1:11" ht="13.15" customHeight="1" x14ac:dyDescent="0.25">
      <c r="A18" s="5" t="s">
        <v>252</v>
      </c>
      <c r="B18" s="175">
        <v>30120000.399999999</v>
      </c>
      <c r="C18" s="114">
        <v>0.121</v>
      </c>
      <c r="D18" s="175">
        <v>4273333.4000000004</v>
      </c>
      <c r="E18" s="114">
        <v>0.10199999999999999</v>
      </c>
      <c r="F18" s="175">
        <v>22863333.640000001</v>
      </c>
      <c r="G18" s="114">
        <v>0.11</v>
      </c>
      <c r="H18" s="175">
        <v>2836666.7</v>
      </c>
      <c r="I18" s="114">
        <v>8.2000000000000003E-2</v>
      </c>
      <c r="J18" s="175">
        <v>25113325</v>
      </c>
      <c r="K18" s="114">
        <v>7.3999999999999996E-2</v>
      </c>
    </row>
    <row r="19" spans="1:11" ht="13.15" customHeight="1" x14ac:dyDescent="0.25">
      <c r="A19" s="107" t="s">
        <v>11</v>
      </c>
      <c r="B19" s="176">
        <v>57650000.869999997</v>
      </c>
      <c r="C19" s="115">
        <v>0.23100000000000001</v>
      </c>
      <c r="D19" s="176">
        <v>7170000.1100000003</v>
      </c>
      <c r="E19" s="115">
        <v>0.17100000000000001</v>
      </c>
      <c r="F19" s="176">
        <v>46763333.960000001</v>
      </c>
      <c r="G19" s="115">
        <v>0.22500000000000001</v>
      </c>
      <c r="H19" s="176">
        <v>6583333.4000000004</v>
      </c>
      <c r="I19" s="115">
        <v>0.191</v>
      </c>
      <c r="J19" s="176">
        <v>58506650</v>
      </c>
      <c r="K19" s="115">
        <v>0.17199999999999999</v>
      </c>
    </row>
    <row r="20" spans="1:11" ht="13.15" customHeight="1" x14ac:dyDescent="0.25">
      <c r="A20" s="5" t="s">
        <v>253</v>
      </c>
      <c r="B20" s="175">
        <v>8403333.4699999969</v>
      </c>
      <c r="C20" s="114">
        <v>3.3623644663437265E-2</v>
      </c>
      <c r="D20" s="175">
        <v>1523333.35</v>
      </c>
      <c r="E20" s="114">
        <v>3.63940429498174E-2</v>
      </c>
      <c r="F20" s="175">
        <v>5526666.7399999984</v>
      </c>
      <c r="G20" s="114">
        <v>2.6587556116109311E-2</v>
      </c>
      <c r="H20" s="175">
        <v>483333.33999999997</v>
      </c>
      <c r="I20" s="114">
        <v>1.4012369612765663E-2</v>
      </c>
      <c r="J20" s="175">
        <v>7185000</v>
      </c>
      <c r="K20" s="114">
        <v>2.1103800740175056E-2</v>
      </c>
    </row>
    <row r="21" spans="1:11" ht="13.15" customHeight="1" x14ac:dyDescent="0.25">
      <c r="A21" s="5" t="s">
        <v>254</v>
      </c>
      <c r="B21" s="175">
        <v>1303333.3600000001</v>
      </c>
      <c r="C21" s="114">
        <v>5.0000000000000001E-3</v>
      </c>
      <c r="D21" s="175">
        <v>413333.34</v>
      </c>
      <c r="E21" s="114">
        <v>0.01</v>
      </c>
      <c r="F21" s="175">
        <v>1100000.02</v>
      </c>
      <c r="G21" s="114">
        <v>5.0000000000000001E-3</v>
      </c>
      <c r="H21" s="175">
        <v>280000</v>
      </c>
      <c r="I21" s="114">
        <v>8.0000000000000002E-3</v>
      </c>
      <c r="J21" s="175">
        <v>1460000</v>
      </c>
      <c r="K21" s="114">
        <v>4.0000000000000001E-3</v>
      </c>
    </row>
    <row r="22" spans="1:11" ht="13.15" customHeight="1" x14ac:dyDescent="0.25">
      <c r="A22" s="5" t="s">
        <v>255</v>
      </c>
      <c r="B22" s="175">
        <v>38646667.149999999</v>
      </c>
      <c r="C22" s="114">
        <v>0.155</v>
      </c>
      <c r="D22" s="175">
        <v>4273333.4000000004</v>
      </c>
      <c r="E22" s="114">
        <v>0.10199999999999999</v>
      </c>
      <c r="F22" s="175">
        <v>27830000.379999999</v>
      </c>
      <c r="G22" s="114">
        <v>0.13400000000000001</v>
      </c>
      <c r="H22" s="175">
        <v>5073333.37</v>
      </c>
      <c r="I22" s="114">
        <v>0.14699999999999999</v>
      </c>
      <c r="J22" s="175">
        <v>37060000</v>
      </c>
      <c r="K22" s="114">
        <v>0.109</v>
      </c>
    </row>
    <row r="23" spans="1:11" ht="13.15" customHeight="1" x14ac:dyDescent="0.25">
      <c r="A23" s="5" t="s">
        <v>256</v>
      </c>
      <c r="B23" s="175">
        <v>20930000.350000001</v>
      </c>
      <c r="C23" s="114">
        <v>8.4000000000000005E-2</v>
      </c>
      <c r="D23" s="175">
        <v>3110000.04</v>
      </c>
      <c r="E23" s="114">
        <v>7.3999999999999996E-2</v>
      </c>
      <c r="F23" s="175">
        <v>19550000.260000002</v>
      </c>
      <c r="G23" s="114">
        <v>9.4E-2</v>
      </c>
      <c r="H23" s="175">
        <v>2490000.0299999998</v>
      </c>
      <c r="I23" s="114">
        <v>7.1999999999999995E-2</v>
      </c>
      <c r="J23" s="175">
        <v>27218000</v>
      </c>
      <c r="K23" s="114">
        <v>0.08</v>
      </c>
    </row>
    <row r="24" spans="1:11" ht="13.15" customHeight="1" x14ac:dyDescent="0.25">
      <c r="A24" s="5" t="s">
        <v>257</v>
      </c>
      <c r="B24" s="175">
        <v>1576666.7</v>
      </c>
      <c r="C24" s="114">
        <v>6.0000000000000001E-3</v>
      </c>
      <c r="D24" s="175">
        <v>206666.67</v>
      </c>
      <c r="E24" s="114">
        <v>5.0000000000000001E-3</v>
      </c>
      <c r="F24" s="175">
        <v>690000.01</v>
      </c>
      <c r="G24" s="114">
        <v>3.0000000000000001E-3</v>
      </c>
      <c r="H24" s="175">
        <v>276666.67</v>
      </c>
      <c r="I24" s="114">
        <v>8.0000000000000002E-3</v>
      </c>
      <c r="J24" s="175">
        <v>1910000</v>
      </c>
      <c r="K24" s="114">
        <v>6.0000000000000001E-3</v>
      </c>
    </row>
    <row r="25" spans="1:11" ht="13.15" customHeight="1" x14ac:dyDescent="0.25">
      <c r="A25" s="5" t="s">
        <v>258</v>
      </c>
      <c r="B25" s="175">
        <v>6543333.4400000004</v>
      </c>
      <c r="C25" s="114">
        <v>2.5999999999999999E-2</v>
      </c>
      <c r="D25" s="175">
        <v>1236666.69</v>
      </c>
      <c r="E25" s="114">
        <v>0.03</v>
      </c>
      <c r="F25" s="175">
        <v>5813333.4000000004</v>
      </c>
      <c r="G25" s="114">
        <v>2.8000000000000001E-2</v>
      </c>
      <c r="H25" s="175">
        <v>833333.34</v>
      </c>
      <c r="I25" s="114">
        <v>2.4E-2</v>
      </c>
      <c r="J25" s="175">
        <v>5594970</v>
      </c>
      <c r="K25" s="114">
        <v>1.6E-2</v>
      </c>
    </row>
    <row r="26" spans="1:11" ht="13.15" customHeight="1" x14ac:dyDescent="0.25">
      <c r="A26" s="107" t="s">
        <v>12</v>
      </c>
      <c r="B26" s="176">
        <v>77403334.469999999</v>
      </c>
      <c r="C26" s="115">
        <v>0.31</v>
      </c>
      <c r="D26" s="176">
        <v>10763333.49</v>
      </c>
      <c r="E26" s="115">
        <v>0.25700000000000001</v>
      </c>
      <c r="F26" s="176">
        <v>60510000.810000002</v>
      </c>
      <c r="G26" s="115">
        <v>0.29099999999999998</v>
      </c>
      <c r="H26" s="176">
        <v>9436666.75</v>
      </c>
      <c r="I26" s="115">
        <v>0.27400000000000002</v>
      </c>
      <c r="J26" s="176">
        <v>80427970</v>
      </c>
      <c r="K26" s="115">
        <v>0.23599999999999999</v>
      </c>
    </row>
    <row r="27" spans="1:11" ht="13.15" customHeight="1" x14ac:dyDescent="0.25">
      <c r="A27" s="5" t="s">
        <v>259</v>
      </c>
      <c r="B27" s="175">
        <v>21163333.59</v>
      </c>
      <c r="C27" s="114">
        <v>8.5000000000000006E-2</v>
      </c>
      <c r="D27" s="175">
        <v>2833333.37</v>
      </c>
      <c r="E27" s="114">
        <v>6.8000000000000005E-2</v>
      </c>
      <c r="F27" s="175">
        <v>16496666.9</v>
      </c>
      <c r="G27" s="114">
        <v>7.9000000000000001E-2</v>
      </c>
      <c r="H27" s="175">
        <v>2353333.36</v>
      </c>
      <c r="I27" s="114">
        <v>6.8000000000000005E-2</v>
      </c>
      <c r="J27" s="175">
        <v>22623534</v>
      </c>
      <c r="K27" s="114">
        <v>6.6000000000000003E-2</v>
      </c>
    </row>
    <row r="28" spans="1:11" ht="13.15" customHeight="1" x14ac:dyDescent="0.25">
      <c r="A28" s="5" t="s">
        <v>260</v>
      </c>
      <c r="B28" s="175">
        <v>4626666.7300000004</v>
      </c>
      <c r="C28" s="114">
        <v>1.9E-2</v>
      </c>
      <c r="D28" s="175">
        <v>963333.35</v>
      </c>
      <c r="E28" s="114">
        <v>2.3E-2</v>
      </c>
      <c r="F28" s="175">
        <v>3990000.07</v>
      </c>
      <c r="G28" s="114">
        <v>1.9E-2</v>
      </c>
      <c r="H28" s="175">
        <v>413333.34</v>
      </c>
      <c r="I28" s="114">
        <v>1.2E-2</v>
      </c>
      <c r="J28" s="175">
        <v>5030000</v>
      </c>
      <c r="K28" s="114">
        <v>1.4999999999999999E-2</v>
      </c>
    </row>
    <row r="29" spans="1:11" ht="13.15" customHeight="1" x14ac:dyDescent="0.25">
      <c r="A29" s="107" t="s">
        <v>13</v>
      </c>
      <c r="B29" s="176">
        <v>25790000.32</v>
      </c>
      <c r="C29" s="115">
        <v>0.10299999999999999</v>
      </c>
      <c r="D29" s="176">
        <v>3796666.72</v>
      </c>
      <c r="E29" s="115">
        <v>9.0999999999999998E-2</v>
      </c>
      <c r="F29" s="176">
        <v>20486666.969999999</v>
      </c>
      <c r="G29" s="115">
        <v>9.9000000000000005E-2</v>
      </c>
      <c r="H29" s="176">
        <v>2766666.7</v>
      </c>
      <c r="I29" s="115">
        <v>0.08</v>
      </c>
      <c r="J29" s="176">
        <v>27653534</v>
      </c>
      <c r="K29" s="115">
        <v>8.1000000000000003E-2</v>
      </c>
    </row>
    <row r="30" spans="1:11" ht="13.15" customHeight="1" x14ac:dyDescent="0.25">
      <c r="A30" s="177" t="s">
        <v>316</v>
      </c>
      <c r="B30" s="178">
        <v>8666666.75</v>
      </c>
      <c r="C30" s="179">
        <v>3.5000000000000003E-2</v>
      </c>
      <c r="D30" s="178">
        <v>7056666.8200000003</v>
      </c>
      <c r="E30" s="179">
        <v>0.16900000000000001</v>
      </c>
      <c r="F30" s="178">
        <v>7116666.7599999998</v>
      </c>
      <c r="G30" s="179">
        <v>3.4000000000000002E-2</v>
      </c>
      <c r="H30" s="178">
        <v>4043333.35</v>
      </c>
      <c r="I30" s="179">
        <v>0.11700000000000001</v>
      </c>
      <c r="J30" s="178">
        <v>17170000</v>
      </c>
      <c r="K30" s="179">
        <v>0.05</v>
      </c>
    </row>
    <row r="31" spans="1:11" ht="13.15" customHeight="1" x14ac:dyDescent="0.25">
      <c r="A31" s="63" t="s">
        <v>40</v>
      </c>
      <c r="B31" s="174">
        <v>249923336.81</v>
      </c>
      <c r="C31" s="66">
        <v>1</v>
      </c>
      <c r="D31" s="174">
        <v>41856667.369999997</v>
      </c>
      <c r="E31" s="66">
        <v>1</v>
      </c>
      <c r="F31" s="174">
        <v>207866669.5</v>
      </c>
      <c r="G31" s="66">
        <v>1</v>
      </c>
      <c r="H31" s="174">
        <v>34493333.630000003</v>
      </c>
      <c r="I31" s="66">
        <v>1</v>
      </c>
      <c r="J31" s="174">
        <v>340460000</v>
      </c>
      <c r="K31" s="66">
        <v>1</v>
      </c>
    </row>
    <row r="32" spans="1:11" ht="10.15" customHeight="1" x14ac:dyDescent="0.25">
      <c r="A32" s="87"/>
      <c r="B32" s="172"/>
      <c r="C32" s="173"/>
      <c r="D32" s="172"/>
      <c r="E32" s="173"/>
      <c r="F32" s="172"/>
      <c r="G32" s="173"/>
      <c r="H32" s="172"/>
      <c r="I32" s="173"/>
      <c r="J32" s="172"/>
      <c r="K32" s="173"/>
    </row>
    <row r="33" spans="1:1" x14ac:dyDescent="0.25">
      <c r="A33" s="11" t="s">
        <v>265</v>
      </c>
    </row>
    <row r="36" spans="1:1" x14ac:dyDescent="0.25">
      <c r="A36" s="40" t="s">
        <v>18</v>
      </c>
    </row>
    <row r="68" spans="2:13" x14ac:dyDescent="0.25"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</row>
    <row r="69" spans="2:13" x14ac:dyDescent="0.25"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</row>
    <row r="70" spans="2:13" x14ac:dyDescent="0.25"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</row>
    <row r="71" spans="2:13" x14ac:dyDescent="0.25"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</row>
    <row r="72" spans="2:13" x14ac:dyDescent="0.25"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</row>
    <row r="73" spans="2:13" x14ac:dyDescent="0.25"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</row>
    <row r="74" spans="2:13" x14ac:dyDescent="0.25"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</row>
    <row r="75" spans="2:13" x14ac:dyDescent="0.25"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</row>
    <row r="76" spans="2:13" x14ac:dyDescent="0.25"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</row>
    <row r="77" spans="2:13" x14ac:dyDescent="0.25"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</row>
    <row r="78" spans="2:13" x14ac:dyDescent="0.25"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</row>
    <row r="79" spans="2:13" x14ac:dyDescent="0.25"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</row>
    <row r="80" spans="2:13" x14ac:dyDescent="0.25"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</row>
    <row r="81" spans="2:13" x14ac:dyDescent="0.25"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</row>
    <row r="82" spans="2:13" x14ac:dyDescent="0.25"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</row>
    <row r="83" spans="2:13" x14ac:dyDescent="0.25"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</row>
    <row r="84" spans="2:13" x14ac:dyDescent="0.25"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</row>
    <row r="85" spans="2:13" x14ac:dyDescent="0.25"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</row>
    <row r="86" spans="2:13" x14ac:dyDescent="0.25"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</row>
    <row r="87" spans="2:13" x14ac:dyDescent="0.25"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</row>
    <row r="88" spans="2:13" x14ac:dyDescent="0.25"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</row>
    <row r="89" spans="2:13" x14ac:dyDescent="0.25"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</row>
    <row r="90" spans="2:13" x14ac:dyDescent="0.25"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</row>
    <row r="91" spans="2:13" x14ac:dyDescent="0.25"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</row>
    <row r="92" spans="2:13" x14ac:dyDescent="0.25"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</row>
    <row r="93" spans="2:13" x14ac:dyDescent="0.25"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</row>
  </sheetData>
  <mergeCells count="11">
    <mergeCell ref="H3:I3"/>
    <mergeCell ref="H4:I4"/>
    <mergeCell ref="J3:K3"/>
    <mergeCell ref="J4:K4"/>
    <mergeCell ref="A3:A5"/>
    <mergeCell ref="B3:C3"/>
    <mergeCell ref="B4:C4"/>
    <mergeCell ref="D3:E3"/>
    <mergeCell ref="D4:E4"/>
    <mergeCell ref="F3:G3"/>
    <mergeCell ref="F4:G4"/>
  </mergeCells>
  <hyperlinks>
    <hyperlink ref="A36" location="Indice!A1" display="Indice" xr:uid="{6129B9A5-DF3F-46D1-A7A1-1AF531D89CE2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68BF-C1FE-46C9-8BB5-09855788E8B7}">
  <dimension ref="A1:W95"/>
  <sheetViews>
    <sheetView topLeftCell="A66" zoomScaleNormal="100" workbookViewId="0"/>
  </sheetViews>
  <sheetFormatPr defaultColWidth="8.85546875" defaultRowHeight="13.15" customHeight="1" x14ac:dyDescent="0.25"/>
  <cols>
    <col min="1" max="1" width="26.7109375" style="52" customWidth="1"/>
    <col min="2" max="2" width="18.5703125" style="180" customWidth="1"/>
    <col min="3" max="3" width="18.5703125" style="52" customWidth="1"/>
    <col min="4" max="5" width="10.85546875" style="52" customWidth="1"/>
    <col min="6" max="6" width="26.7109375" style="52" customWidth="1"/>
    <col min="7" max="8" width="18.5703125" style="52" customWidth="1"/>
    <col min="9" max="10" width="10.85546875" style="52" customWidth="1"/>
    <col min="11" max="11" width="26.7109375" style="52" customWidth="1"/>
    <col min="12" max="13" width="18.5703125" style="52" customWidth="1"/>
    <col min="14" max="15" width="10.85546875" style="52" customWidth="1"/>
    <col min="16" max="16" width="26.5703125" style="52" customWidth="1"/>
    <col min="17" max="18" width="18.5703125" style="52" customWidth="1"/>
    <col min="19" max="20" width="10.85546875" style="52" customWidth="1"/>
    <col min="21" max="21" width="26.5703125" style="52" customWidth="1"/>
    <col min="22" max="23" width="18.5703125" style="52" customWidth="1"/>
    <col min="24" max="24" width="17.7109375" style="52" customWidth="1"/>
    <col min="25" max="25" width="18.7109375" style="52" customWidth="1"/>
    <col min="26" max="16384" width="8.85546875" style="52"/>
  </cols>
  <sheetData>
    <row r="1" spans="1:2" ht="16.149999999999999" customHeight="1" x14ac:dyDescent="0.25">
      <c r="A1" s="1" t="s">
        <v>318</v>
      </c>
      <c r="B1" s="181"/>
    </row>
    <row r="38" spans="13:13" ht="13.15" customHeight="1" x14ac:dyDescent="0.25">
      <c r="M38" s="182"/>
    </row>
    <row r="39" spans="13:13" ht="13.15" customHeight="1" x14ac:dyDescent="0.25">
      <c r="M39" s="182"/>
    </row>
    <row r="40" spans="13:13" ht="13.15" customHeight="1" x14ac:dyDescent="0.25">
      <c r="M40" s="182"/>
    </row>
    <row r="41" spans="13:13" ht="13.15" customHeight="1" x14ac:dyDescent="0.25">
      <c r="M41" s="182"/>
    </row>
    <row r="42" spans="13:13" ht="13.15" customHeight="1" x14ac:dyDescent="0.25">
      <c r="M42" s="182"/>
    </row>
    <row r="43" spans="13:13" ht="13.15" customHeight="1" x14ac:dyDescent="0.25">
      <c r="M43" s="182"/>
    </row>
    <row r="44" spans="13:13" ht="13.15" customHeight="1" x14ac:dyDescent="0.25">
      <c r="M44" s="182"/>
    </row>
    <row r="45" spans="13:13" ht="13.15" customHeight="1" x14ac:dyDescent="0.25">
      <c r="M45" s="182"/>
    </row>
    <row r="46" spans="13:13" ht="13.15" customHeight="1" x14ac:dyDescent="0.25">
      <c r="M46" s="182"/>
    </row>
    <row r="47" spans="13:13" ht="13.15" customHeight="1" x14ac:dyDescent="0.25">
      <c r="M47" s="182"/>
    </row>
    <row r="48" spans="13:13" ht="13.15" customHeight="1" x14ac:dyDescent="0.25">
      <c r="M48" s="182"/>
    </row>
    <row r="49" spans="13:13" ht="13.15" customHeight="1" x14ac:dyDescent="0.25">
      <c r="M49" s="182"/>
    </row>
    <row r="50" spans="13:13" ht="13.15" customHeight="1" x14ac:dyDescent="0.25">
      <c r="M50" s="182"/>
    </row>
    <row r="51" spans="13:13" ht="13.15" customHeight="1" x14ac:dyDescent="0.25">
      <c r="M51" s="182"/>
    </row>
    <row r="52" spans="13:13" ht="13.15" customHeight="1" x14ac:dyDescent="0.25">
      <c r="M52" s="182"/>
    </row>
    <row r="53" spans="13:13" ht="13.15" customHeight="1" x14ac:dyDescent="0.25">
      <c r="M53" s="182"/>
    </row>
    <row r="54" spans="13:13" ht="13.15" customHeight="1" x14ac:dyDescent="0.25">
      <c r="M54" s="182"/>
    </row>
    <row r="55" spans="13:13" ht="13.15" customHeight="1" x14ac:dyDescent="0.25">
      <c r="M55" s="182"/>
    </row>
    <row r="56" spans="13:13" ht="13.15" customHeight="1" x14ac:dyDescent="0.25">
      <c r="M56" s="182"/>
    </row>
    <row r="57" spans="13:13" ht="13.15" customHeight="1" x14ac:dyDescent="0.25">
      <c r="M57" s="182"/>
    </row>
    <row r="58" spans="13:13" ht="13.15" customHeight="1" x14ac:dyDescent="0.25">
      <c r="M58" s="182"/>
    </row>
    <row r="68" spans="1:23" ht="13.15" customHeight="1" x14ac:dyDescent="0.25">
      <c r="A68" s="11" t="s">
        <v>265</v>
      </c>
    </row>
    <row r="71" spans="1:23" ht="49.9" customHeight="1" x14ac:dyDescent="0.25">
      <c r="A71" s="77" t="s">
        <v>319</v>
      </c>
      <c r="B71" s="34" t="s">
        <v>325</v>
      </c>
      <c r="C71" s="34" t="s">
        <v>327</v>
      </c>
      <c r="F71" s="77" t="s">
        <v>319</v>
      </c>
      <c r="G71" s="34" t="s">
        <v>326</v>
      </c>
      <c r="H71" s="34" t="s">
        <v>320</v>
      </c>
      <c r="K71" s="77" t="s">
        <v>319</v>
      </c>
      <c r="L71" s="34" t="s">
        <v>324</v>
      </c>
      <c r="M71" s="34" t="s">
        <v>321</v>
      </c>
      <c r="P71" s="77" t="s">
        <v>319</v>
      </c>
      <c r="Q71" s="34" t="s">
        <v>328</v>
      </c>
      <c r="R71" s="34" t="s">
        <v>322</v>
      </c>
      <c r="U71" s="77" t="s">
        <v>319</v>
      </c>
      <c r="V71" s="34" t="s">
        <v>329</v>
      </c>
      <c r="W71" s="34" t="s">
        <v>323</v>
      </c>
    </row>
    <row r="72" spans="1:23" ht="13.15" customHeight="1" x14ac:dyDescent="0.25">
      <c r="A72" s="50" t="s">
        <v>253</v>
      </c>
      <c r="B72" s="185">
        <v>8403333.4699999969</v>
      </c>
      <c r="C72" s="183">
        <v>3.3623644663437265E-2</v>
      </c>
      <c r="F72" s="50" t="s">
        <v>253</v>
      </c>
      <c r="G72" s="185">
        <v>1523333.35</v>
      </c>
      <c r="H72" s="183">
        <v>3.63940429498174E-2</v>
      </c>
      <c r="K72" s="50" t="s">
        <v>253</v>
      </c>
      <c r="L72" s="185">
        <v>5526666.7399999984</v>
      </c>
      <c r="M72" s="183">
        <v>2.6587556116109311E-2</v>
      </c>
      <c r="P72" s="50" t="s">
        <v>253</v>
      </c>
      <c r="Q72" s="185">
        <v>483333.33999999997</v>
      </c>
      <c r="R72" s="183">
        <v>1.4012369612765663E-2</v>
      </c>
      <c r="U72" s="50" t="s">
        <v>253</v>
      </c>
      <c r="V72" s="185">
        <v>7185000</v>
      </c>
      <c r="W72" s="183">
        <v>2.1103800740175056E-2</v>
      </c>
    </row>
    <row r="73" spans="1:23" ht="13.15" customHeight="1" x14ac:dyDescent="0.25">
      <c r="A73" s="50" t="s">
        <v>316</v>
      </c>
      <c r="B73" s="185">
        <v>8666666.75</v>
      </c>
      <c r="C73" s="183">
        <v>3.4677300890027254E-2</v>
      </c>
      <c r="F73" s="50" t="s">
        <v>316</v>
      </c>
      <c r="G73" s="185">
        <v>7056666.8200000003</v>
      </c>
      <c r="H73" s="183">
        <v>0.16859122484886932</v>
      </c>
      <c r="K73" s="50" t="s">
        <v>316</v>
      </c>
      <c r="L73" s="185">
        <v>7116666.7599999998</v>
      </c>
      <c r="M73" s="183">
        <v>3.4236690168358133E-2</v>
      </c>
      <c r="P73" s="50" t="s">
        <v>316</v>
      </c>
      <c r="Q73" s="185">
        <v>4043333.3499999996</v>
      </c>
      <c r="R73" s="183">
        <v>0.11722071845451834</v>
      </c>
      <c r="U73" s="50" t="s">
        <v>316</v>
      </c>
      <c r="V73" s="185">
        <v>17170000</v>
      </c>
      <c r="W73" s="183">
        <v>5.0431768783410678E-2</v>
      </c>
    </row>
    <row r="74" spans="1:23" ht="13.15" customHeight="1" x14ac:dyDescent="0.25">
      <c r="A74" s="50" t="s">
        <v>257</v>
      </c>
      <c r="B74" s="185">
        <v>1576666.7</v>
      </c>
      <c r="C74" s="183">
        <v>6.3086013500157174E-3</v>
      </c>
      <c r="F74" s="50" t="s">
        <v>257</v>
      </c>
      <c r="G74" s="185">
        <v>206666.66999999998</v>
      </c>
      <c r="H74" s="183">
        <v>4.9374850647599475E-3</v>
      </c>
      <c r="K74" s="50" t="s">
        <v>257</v>
      </c>
      <c r="L74" s="185">
        <v>690000.01</v>
      </c>
      <c r="M74" s="183">
        <v>3.3194355384618306E-3</v>
      </c>
      <c r="P74" s="50" t="s">
        <v>257</v>
      </c>
      <c r="Q74" s="185">
        <v>276666.67</v>
      </c>
      <c r="R74" s="183">
        <v>8.0208736264149819E-3</v>
      </c>
      <c r="U74" s="50" t="s">
        <v>257</v>
      </c>
      <c r="V74" s="185">
        <v>1910000</v>
      </c>
      <c r="W74" s="183">
        <v>5.6100569817306E-3</v>
      </c>
    </row>
    <row r="75" spans="1:23" ht="13.15" customHeight="1" x14ac:dyDescent="0.25">
      <c r="A75" s="50" t="s">
        <v>258</v>
      </c>
      <c r="B75" s="185">
        <v>6543333.4399999976</v>
      </c>
      <c r="C75" s="183">
        <v>2.6181362347024246E-2</v>
      </c>
      <c r="F75" s="50" t="s">
        <v>258</v>
      </c>
      <c r="G75" s="185">
        <v>1236666.6900000002</v>
      </c>
      <c r="H75" s="183">
        <v>2.9545273613597788E-2</v>
      </c>
      <c r="K75" s="50" t="s">
        <v>258</v>
      </c>
      <c r="L75" s="185">
        <v>5813333.3999999985</v>
      </c>
      <c r="M75" s="183">
        <v>2.796664522495752E-2</v>
      </c>
      <c r="P75" s="50" t="s">
        <v>258</v>
      </c>
      <c r="Q75" s="185">
        <v>833333.34000000008</v>
      </c>
      <c r="R75" s="183">
        <v>2.4159257813087174E-2</v>
      </c>
      <c r="U75" s="50" t="s">
        <v>258</v>
      </c>
      <c r="V75" s="185">
        <v>5594970</v>
      </c>
      <c r="W75" s="183">
        <v>1.6433560477001702E-2</v>
      </c>
    </row>
    <row r="76" spans="1:23" ht="13.15" customHeight="1" x14ac:dyDescent="0.25">
      <c r="A76" s="50" t="s">
        <v>255</v>
      </c>
      <c r="B76" s="185">
        <v>38646667.150000051</v>
      </c>
      <c r="C76" s="183">
        <v>0.15463408756974342</v>
      </c>
      <c r="F76" s="50" t="s">
        <v>255</v>
      </c>
      <c r="G76" s="185">
        <v>4273333.4000000004</v>
      </c>
      <c r="H76" s="183">
        <v>0.10209444918834687</v>
      </c>
      <c r="K76" s="50" t="s">
        <v>255</v>
      </c>
      <c r="L76" s="185">
        <v>27830000.380000003</v>
      </c>
      <c r="M76" s="183">
        <v>0.1338838999390424</v>
      </c>
      <c r="P76" s="50" t="s">
        <v>255</v>
      </c>
      <c r="Q76" s="185">
        <v>5073333.3699999992</v>
      </c>
      <c r="R76" s="183">
        <v>0.14708156145242951</v>
      </c>
      <c r="U76" s="50" t="s">
        <v>255</v>
      </c>
      <c r="V76" s="185">
        <v>37060000</v>
      </c>
      <c r="W76" s="183">
        <v>0.10885272866122304</v>
      </c>
    </row>
    <row r="77" spans="1:23" ht="13.15" customHeight="1" x14ac:dyDescent="0.25">
      <c r="A77" s="50" t="s">
        <v>248</v>
      </c>
      <c r="B77" s="185">
        <v>14040000.169999996</v>
      </c>
      <c r="C77" s="183">
        <v>5.6177227581887076E-2</v>
      </c>
      <c r="F77" s="50" t="s">
        <v>248</v>
      </c>
      <c r="G77" s="185">
        <v>2826666.7099999995</v>
      </c>
      <c r="H77" s="183">
        <v>6.7532053735027214E-2</v>
      </c>
      <c r="K77" s="50" t="s">
        <v>248</v>
      </c>
      <c r="L77" s="185">
        <v>17640000.210000001</v>
      </c>
      <c r="M77" s="183">
        <v>8.4862090937575727E-2</v>
      </c>
      <c r="P77" s="50" t="s">
        <v>248</v>
      </c>
      <c r="Q77" s="185">
        <v>2233333.34</v>
      </c>
      <c r="R77" s="183">
        <v>6.4746810614373193E-2</v>
      </c>
      <c r="U77" s="50" t="s">
        <v>248</v>
      </c>
      <c r="V77" s="185">
        <v>35630000</v>
      </c>
      <c r="W77" s="183">
        <v>0.10465252893144569</v>
      </c>
    </row>
    <row r="78" spans="1:23" ht="13.15" customHeight="1" x14ac:dyDescent="0.25">
      <c r="A78" s="50" t="s">
        <v>317</v>
      </c>
      <c r="B78" s="185">
        <v>3773333.4099999983</v>
      </c>
      <c r="C78" s="183">
        <v>1.5097963472169101E-2</v>
      </c>
      <c r="F78" s="50" t="s">
        <v>317</v>
      </c>
      <c r="G78" s="185">
        <v>753333.35000000009</v>
      </c>
      <c r="H78" s="183">
        <v>1.7997929537503937E-2</v>
      </c>
      <c r="K78" s="50" t="s">
        <v>317</v>
      </c>
      <c r="L78" s="185">
        <v>2063333.37</v>
      </c>
      <c r="M78" s="183">
        <v>9.9262348069708208E-3</v>
      </c>
      <c r="P78" s="50" t="s">
        <v>317</v>
      </c>
      <c r="Q78" s="185">
        <v>903333.34</v>
      </c>
      <c r="R78" s="183">
        <v>2.618863545315147E-2</v>
      </c>
      <c r="U78" s="50" t="s">
        <v>317</v>
      </c>
      <c r="V78" s="185">
        <v>5484974</v>
      </c>
      <c r="W78" s="183">
        <v>1.6110479938906186E-2</v>
      </c>
    </row>
    <row r="79" spans="1:23" ht="13.15" customHeight="1" x14ac:dyDescent="0.25">
      <c r="A79" s="50" t="s">
        <v>252</v>
      </c>
      <c r="B79" s="185">
        <v>30120000.400000077</v>
      </c>
      <c r="C79" s="183">
        <v>0.12051695845793815</v>
      </c>
      <c r="F79" s="50" t="s">
        <v>252</v>
      </c>
      <c r="G79" s="185">
        <v>4273333.3999999994</v>
      </c>
      <c r="H79" s="183">
        <v>0.10209444918834684</v>
      </c>
      <c r="K79" s="50" t="s">
        <v>252</v>
      </c>
      <c r="L79" s="185">
        <v>22863333.639999997</v>
      </c>
      <c r="M79" s="183">
        <v>0.10999037842380013</v>
      </c>
      <c r="P79" s="50" t="s">
        <v>252</v>
      </c>
      <c r="Q79" s="185">
        <v>2836666.6999999993</v>
      </c>
      <c r="R79" s="183">
        <v>8.2238113904214108E-2</v>
      </c>
      <c r="U79" s="50" t="s">
        <v>252</v>
      </c>
      <c r="V79" s="185">
        <v>25113325</v>
      </c>
      <c r="W79" s="183">
        <v>7.3762923691476232E-2</v>
      </c>
    </row>
    <row r="80" spans="1:23" ht="13.15" customHeight="1" x14ac:dyDescent="0.25">
      <c r="A80" s="50" t="s">
        <v>244</v>
      </c>
      <c r="B80" s="185">
        <v>5370000.0899999989</v>
      </c>
      <c r="C80" s="183">
        <v>2.1486589281906263E-2</v>
      </c>
      <c r="F80" s="50" t="s">
        <v>244</v>
      </c>
      <c r="G80" s="185">
        <v>966666.68000000017</v>
      </c>
      <c r="H80" s="183">
        <v>2.3094688152187699E-2</v>
      </c>
      <c r="K80" s="50" t="s">
        <v>244</v>
      </c>
      <c r="L80" s="185">
        <v>6163333.3999999994</v>
      </c>
      <c r="M80" s="183">
        <v>2.9650416850499444E-2</v>
      </c>
      <c r="P80" s="50" t="s">
        <v>244</v>
      </c>
      <c r="Q80" s="185">
        <v>973333.34000000008</v>
      </c>
      <c r="R80" s="183">
        <v>2.8218013093215775E-2</v>
      </c>
      <c r="U80" s="50" t="s">
        <v>244</v>
      </c>
      <c r="V80" s="185">
        <v>7409996</v>
      </c>
      <c r="W80" s="183">
        <v>2.1764659578217705E-2</v>
      </c>
    </row>
    <row r="81" spans="1:23" ht="13.15" customHeight="1" x14ac:dyDescent="0.25">
      <c r="A81" s="50" t="s">
        <v>243</v>
      </c>
      <c r="B81" s="185">
        <v>29126667.080000032</v>
      </c>
      <c r="C81" s="183">
        <v>0.11654240637057062</v>
      </c>
      <c r="F81" s="50" t="s">
        <v>243</v>
      </c>
      <c r="G81" s="185">
        <v>4686666.7399999993</v>
      </c>
      <c r="H81" s="183">
        <v>0.11196941931786673</v>
      </c>
      <c r="K81" s="50" t="s">
        <v>243</v>
      </c>
      <c r="L81" s="185">
        <v>26226667.040000025</v>
      </c>
      <c r="M81" s="183">
        <v>0.12617062226996437</v>
      </c>
      <c r="P81" s="50" t="s">
        <v>243</v>
      </c>
      <c r="Q81" s="185">
        <v>4283333.3899999997</v>
      </c>
      <c r="R81" s="183">
        <v>0.12417858580866889</v>
      </c>
      <c r="U81" s="50" t="s">
        <v>243</v>
      </c>
      <c r="V81" s="185">
        <v>56431966</v>
      </c>
      <c r="W81" s="183">
        <v>0.16575211772308054</v>
      </c>
    </row>
    <row r="82" spans="1:23" ht="13.15" customHeight="1" x14ac:dyDescent="0.25">
      <c r="A82" s="50" t="s">
        <v>251</v>
      </c>
      <c r="B82" s="185">
        <v>8983333.5199999977</v>
      </c>
      <c r="C82" s="183">
        <v>3.5944356516132057E-2</v>
      </c>
      <c r="F82" s="50" t="s">
        <v>251</v>
      </c>
      <c r="G82" s="185">
        <v>623333.34</v>
      </c>
      <c r="H82" s="183">
        <v>1.4892091969241747E-2</v>
      </c>
      <c r="K82" s="50" t="s">
        <v>251</v>
      </c>
      <c r="L82" s="185">
        <v>6930000.0699999994</v>
      </c>
      <c r="M82" s="183">
        <v>3.333867852248433E-2</v>
      </c>
      <c r="P82" s="50" t="s">
        <v>251</v>
      </c>
      <c r="Q82" s="185">
        <v>830000.01</v>
      </c>
      <c r="R82" s="183">
        <v>2.4062620879244948E-2</v>
      </c>
      <c r="U82" s="50" t="s">
        <v>251</v>
      </c>
      <c r="V82" s="185">
        <v>6710000</v>
      </c>
      <c r="W82" s="183">
        <v>1.9708629501262998E-2</v>
      </c>
    </row>
    <row r="83" spans="1:23" ht="13.15" customHeight="1" x14ac:dyDescent="0.25">
      <c r="A83" s="50" t="s">
        <v>254</v>
      </c>
      <c r="B83" s="185">
        <v>1303333.3600000001</v>
      </c>
      <c r="C83" s="183">
        <v>5.2149326134791341E-3</v>
      </c>
      <c r="F83" s="50" t="s">
        <v>254</v>
      </c>
      <c r="G83" s="185">
        <v>413333.33999999997</v>
      </c>
      <c r="H83" s="183">
        <v>9.8749701295198951E-3</v>
      </c>
      <c r="K83" s="50" t="s">
        <v>254</v>
      </c>
      <c r="L83" s="185">
        <v>1100000.02</v>
      </c>
      <c r="M83" s="183">
        <v>5.2918537764901257E-3</v>
      </c>
      <c r="P83" s="50" t="s">
        <v>254</v>
      </c>
      <c r="Q83" s="185">
        <v>280000</v>
      </c>
      <c r="R83" s="183">
        <v>8.1175105602572049E-3</v>
      </c>
      <c r="U83" s="50" t="s">
        <v>254</v>
      </c>
      <c r="V83" s="185">
        <v>1460000</v>
      </c>
      <c r="W83" s="183">
        <v>4.2883158080244373E-3</v>
      </c>
    </row>
    <row r="84" spans="1:23" ht="13.15" customHeight="1" x14ac:dyDescent="0.25">
      <c r="A84" s="50" t="s">
        <v>242</v>
      </c>
      <c r="B84" s="185">
        <v>8976666.7899999972</v>
      </c>
      <c r="C84" s="183">
        <v>3.5917681416139026E-2</v>
      </c>
      <c r="F84" s="50" t="s">
        <v>242</v>
      </c>
      <c r="G84" s="185">
        <v>1100000.02</v>
      </c>
      <c r="H84" s="183">
        <v>2.6280162495411787E-2</v>
      </c>
      <c r="K84" s="50" t="s">
        <v>242</v>
      </c>
      <c r="L84" s="185">
        <v>8126666.799999997</v>
      </c>
      <c r="M84" s="183">
        <v>3.9095574194495844E-2</v>
      </c>
      <c r="P84" s="50" t="s">
        <v>242</v>
      </c>
      <c r="Q84" s="185">
        <v>1390000.0099999998</v>
      </c>
      <c r="R84" s="183">
        <v>4.0297641999759354E-2</v>
      </c>
      <c r="U84" s="50" t="s">
        <v>242</v>
      </c>
      <c r="V84" s="185">
        <v>25879948</v>
      </c>
      <c r="W84" s="183">
        <v>7.6014650766609876E-2</v>
      </c>
    </row>
    <row r="85" spans="1:23" ht="13.15" customHeight="1" x14ac:dyDescent="0.25">
      <c r="A85" s="50" t="s">
        <v>256</v>
      </c>
      <c r="B85" s="185">
        <v>20930000.350000001</v>
      </c>
      <c r="C85" s="183">
        <v>8.374568224459833E-2</v>
      </c>
      <c r="F85" s="50" t="s">
        <v>256</v>
      </c>
      <c r="G85" s="185">
        <v>3110000.0399999991</v>
      </c>
      <c r="H85" s="183">
        <v>7.4301186296284918E-2</v>
      </c>
      <c r="K85" s="50" t="s">
        <v>256</v>
      </c>
      <c r="L85" s="185">
        <v>19550000.260000005</v>
      </c>
      <c r="M85" s="183">
        <v>9.4050673477500457E-2</v>
      </c>
      <c r="P85" s="50" t="s">
        <v>256</v>
      </c>
      <c r="Q85" s="185">
        <v>2490000.0299999993</v>
      </c>
      <c r="R85" s="183">
        <v>7.2187862637734829E-2</v>
      </c>
      <c r="U85" s="50" t="s">
        <v>256</v>
      </c>
      <c r="V85" s="185">
        <v>27218000</v>
      </c>
      <c r="W85" s="183">
        <v>7.9944780590965159E-2</v>
      </c>
    </row>
    <row r="86" spans="1:23" ht="13.15" customHeight="1" x14ac:dyDescent="0.25">
      <c r="A86" s="50" t="s">
        <v>260</v>
      </c>
      <c r="B86" s="185">
        <v>4626666.7299999995</v>
      </c>
      <c r="C86" s="183">
        <v>1.8512343781314593E-2</v>
      </c>
      <c r="F86" s="50" t="s">
        <v>260</v>
      </c>
      <c r="G86" s="185">
        <v>963333.35000000009</v>
      </c>
      <c r="H86" s="183">
        <v>2.301505137722579E-2</v>
      </c>
      <c r="K86" s="50" t="s">
        <v>260</v>
      </c>
      <c r="L86" s="185">
        <v>3990000.0699999994</v>
      </c>
      <c r="M86" s="183">
        <v>1.9194996867932204E-2</v>
      </c>
      <c r="P86" s="50" t="s">
        <v>260</v>
      </c>
      <c r="Q86" s="185">
        <v>413333.33999999997</v>
      </c>
      <c r="R86" s="183">
        <v>1.1982991972701362E-2</v>
      </c>
      <c r="U86" s="50" t="s">
        <v>260</v>
      </c>
      <c r="V86" s="185">
        <v>5030000</v>
      </c>
      <c r="W86" s="183">
        <v>1.4774129119426658E-2</v>
      </c>
    </row>
    <row r="87" spans="1:23" ht="13.15" customHeight="1" x14ac:dyDescent="0.25">
      <c r="A87" s="50" t="s">
        <v>259</v>
      </c>
      <c r="B87" s="185">
        <v>21163333.589999996</v>
      </c>
      <c r="C87" s="183">
        <v>8.467930150152024E-2</v>
      </c>
      <c r="F87" s="50" t="s">
        <v>259</v>
      </c>
      <c r="G87" s="185">
        <v>2833333.37</v>
      </c>
      <c r="H87" s="183">
        <v>6.7691327284951044E-2</v>
      </c>
      <c r="K87" s="50" t="s">
        <v>259</v>
      </c>
      <c r="L87" s="185">
        <v>16496666.899999997</v>
      </c>
      <c r="M87" s="183">
        <v>7.9361770406390211E-2</v>
      </c>
      <c r="P87" s="50" t="s">
        <v>259</v>
      </c>
      <c r="Q87" s="185">
        <v>2353333.36</v>
      </c>
      <c r="R87" s="183">
        <v>6.8225744291448454E-2</v>
      </c>
      <c r="U87" s="50" t="s">
        <v>259</v>
      </c>
      <c r="V87" s="185">
        <v>22623534</v>
      </c>
      <c r="W87" s="183">
        <v>6.6449903072313923E-2</v>
      </c>
    </row>
    <row r="88" spans="1:23" ht="13.15" customHeight="1" x14ac:dyDescent="0.25">
      <c r="A88" s="50" t="s">
        <v>249</v>
      </c>
      <c r="B88" s="185">
        <v>15266666.869999997</v>
      </c>
      <c r="C88" s="183">
        <v>6.1085399486348134E-2</v>
      </c>
      <c r="F88" s="50" t="s">
        <v>249</v>
      </c>
      <c r="G88" s="185">
        <v>1863333.3599999999</v>
      </c>
      <c r="H88" s="183">
        <v>4.4517002357801434E-2</v>
      </c>
      <c r="K88" s="50" t="s">
        <v>249</v>
      </c>
      <c r="L88" s="185">
        <v>14356666.869999997</v>
      </c>
      <c r="M88" s="183">
        <v>6.9066709465896339E-2</v>
      </c>
      <c r="P88" s="50" t="s">
        <v>249</v>
      </c>
      <c r="Q88" s="185">
        <v>2503333.3499999996</v>
      </c>
      <c r="R88" s="183">
        <v>7.257441037310372E-2</v>
      </c>
      <c r="U88" s="50" t="s">
        <v>249</v>
      </c>
      <c r="V88" s="185">
        <v>20463325</v>
      </c>
      <c r="W88" s="183">
        <v>6.0104931563179226E-2</v>
      </c>
    </row>
    <row r="89" spans="1:23" ht="13.15" customHeight="1" x14ac:dyDescent="0.25">
      <c r="A89" s="50" t="s">
        <v>245</v>
      </c>
      <c r="B89" s="185">
        <v>5226666.76</v>
      </c>
      <c r="C89" s="183">
        <v>2.0913080093730829E-2</v>
      </c>
      <c r="F89" s="50" t="s">
        <v>245</v>
      </c>
      <c r="G89" s="185">
        <v>686666.67999999993</v>
      </c>
      <c r="H89" s="183">
        <v>1.6405192365891889E-2</v>
      </c>
      <c r="K89" s="50" t="s">
        <v>245</v>
      </c>
      <c r="L89" s="185">
        <v>2740000.0599999991</v>
      </c>
      <c r="M89" s="183">
        <v>1.3181526728603302E-2</v>
      </c>
      <c r="P89" s="50" t="s">
        <v>245</v>
      </c>
      <c r="Q89" s="185">
        <v>140000</v>
      </c>
      <c r="R89" s="183">
        <v>4.0587552801286024E-3</v>
      </c>
      <c r="U89" s="50" t="s">
        <v>245</v>
      </c>
      <c r="V89" s="185">
        <v>6090000</v>
      </c>
      <c r="W89" s="183">
        <v>1.7887563884156729E-2</v>
      </c>
    </row>
    <row r="90" spans="1:23" ht="13.15" customHeight="1" x14ac:dyDescent="0.25">
      <c r="A90" s="50" t="s">
        <v>250</v>
      </c>
      <c r="B90" s="185">
        <v>3280000.08</v>
      </c>
      <c r="C90" s="183">
        <v>1.3124024838439007E-2</v>
      </c>
      <c r="F90" s="50" t="s">
        <v>250</v>
      </c>
      <c r="G90" s="185">
        <v>410000.01</v>
      </c>
      <c r="H90" s="183">
        <v>9.7953333545579904E-3</v>
      </c>
      <c r="K90" s="50" t="s">
        <v>250</v>
      </c>
      <c r="L90" s="185">
        <v>2613333.38</v>
      </c>
      <c r="M90" s="183">
        <v>1.2572161695215881E-2</v>
      </c>
      <c r="P90" s="50" t="s">
        <v>250</v>
      </c>
      <c r="Q90" s="185">
        <v>413333.33999999997</v>
      </c>
      <c r="R90" s="183">
        <v>1.1982991972701362E-2</v>
      </c>
      <c r="U90" s="50" t="s">
        <v>250</v>
      </c>
      <c r="V90" s="185">
        <v>6220000</v>
      </c>
      <c r="W90" s="183">
        <v>1.8269400223227397E-2</v>
      </c>
    </row>
    <row r="91" spans="1:23" ht="13.15" customHeight="1" x14ac:dyDescent="0.25">
      <c r="A91" s="50" t="s">
        <v>247</v>
      </c>
      <c r="B91" s="185">
        <v>13900000.099999998</v>
      </c>
      <c r="C91" s="183">
        <v>5.5617055523579331E-2</v>
      </c>
      <c r="F91" s="50" t="s">
        <v>247</v>
      </c>
      <c r="G91" s="185">
        <v>2050000.0499999996</v>
      </c>
      <c r="H91" s="183">
        <v>4.8976666772789945E-2</v>
      </c>
      <c r="K91" s="50" t="s">
        <v>247</v>
      </c>
      <c r="L91" s="185">
        <v>10030000.119999997</v>
      </c>
      <c r="M91" s="183">
        <v>4.8252084589251551E-2</v>
      </c>
      <c r="P91" s="50" t="s">
        <v>247</v>
      </c>
      <c r="Q91" s="185">
        <v>1740000.0099999998</v>
      </c>
      <c r="R91" s="183">
        <v>5.0444530200080856E-2</v>
      </c>
      <c r="U91" s="50" t="s">
        <v>247</v>
      </c>
      <c r="V91" s="185">
        <v>19774962</v>
      </c>
      <c r="W91" s="183">
        <v>5.808306996416613E-2</v>
      </c>
    </row>
    <row r="92" spans="1:23" ht="13.15" customHeight="1" x14ac:dyDescent="0.25">
      <c r="A92" s="33" t="s">
        <v>40</v>
      </c>
      <c r="B92" s="186">
        <v>249923336.81000018</v>
      </c>
      <c r="C92" s="184">
        <v>1</v>
      </c>
      <c r="F92" s="33" t="s">
        <v>40</v>
      </c>
      <c r="G92" s="186">
        <v>41856667.36999999</v>
      </c>
      <c r="H92" s="184">
        <v>1</v>
      </c>
      <c r="K92" s="33" t="s">
        <v>40</v>
      </c>
      <c r="L92" s="186">
        <v>207866669.50000003</v>
      </c>
      <c r="M92" s="184">
        <v>1</v>
      </c>
      <c r="P92" s="33" t="s">
        <v>40</v>
      </c>
      <c r="Q92" s="186">
        <v>34493333.630000003</v>
      </c>
      <c r="R92" s="184">
        <v>1</v>
      </c>
      <c r="U92" s="33" t="s">
        <v>40</v>
      </c>
      <c r="V92" s="186">
        <v>340460000</v>
      </c>
      <c r="W92" s="184">
        <v>1</v>
      </c>
    </row>
    <row r="95" spans="1:23" ht="13.15" customHeight="1" x14ac:dyDescent="0.25">
      <c r="A95" s="40" t="s">
        <v>18</v>
      </c>
    </row>
  </sheetData>
  <hyperlinks>
    <hyperlink ref="A95" location="Indice!A1" display="Indice" xr:uid="{9BF0E977-07FA-4FE1-BC2E-41C6396CC29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BD561-4370-4A51-AFE9-9BE7BBDEA6FB}">
  <dimension ref="A1:O51"/>
  <sheetViews>
    <sheetView topLeftCell="A16" workbookViewId="0"/>
  </sheetViews>
  <sheetFormatPr defaultColWidth="8.85546875" defaultRowHeight="15" x14ac:dyDescent="0.25"/>
  <cols>
    <col min="1" max="1" width="16.7109375" style="35" bestFit="1" customWidth="1"/>
    <col min="2" max="2" width="10.42578125" style="35" bestFit="1" customWidth="1"/>
    <col min="3" max="3" width="7.85546875" style="35" bestFit="1" customWidth="1"/>
    <col min="4" max="4" width="10.42578125" style="35" bestFit="1" customWidth="1"/>
    <col min="5" max="5" width="7.85546875" style="35" bestFit="1" customWidth="1"/>
    <col min="6" max="6" width="10.42578125" style="35" bestFit="1" customWidth="1"/>
    <col min="7" max="7" width="7.85546875" style="35" bestFit="1" customWidth="1"/>
    <col min="8" max="8" width="10.42578125" style="35" bestFit="1" customWidth="1"/>
    <col min="9" max="9" width="7.85546875" style="35" bestFit="1" customWidth="1"/>
    <col min="10" max="10" width="10.42578125" style="35" bestFit="1" customWidth="1"/>
    <col min="11" max="11" width="7.85546875" style="35" bestFit="1" customWidth="1"/>
    <col min="12" max="12" width="10.42578125" style="35" bestFit="1" customWidth="1"/>
    <col min="13" max="13" width="7.85546875" style="35" bestFit="1" customWidth="1"/>
    <col min="14" max="14" width="10.42578125" style="35" bestFit="1" customWidth="1"/>
    <col min="15" max="15" width="7.85546875" style="35" bestFit="1" customWidth="1"/>
    <col min="16" max="16" width="8.85546875" style="35"/>
    <col min="17" max="17" width="16.7109375" style="35" bestFit="1" customWidth="1"/>
    <col min="18" max="24" width="9.7109375" style="35" bestFit="1" customWidth="1"/>
    <col min="25" max="16384" width="8.85546875" style="35"/>
  </cols>
  <sheetData>
    <row r="1" spans="1:15" x14ac:dyDescent="0.25">
      <c r="A1" s="1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18"/>
      <c r="O1" s="218"/>
    </row>
    <row r="2" spans="1:1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45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5" x14ac:dyDescent="0.25">
      <c r="A9" s="4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45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31" spans="1:1" x14ac:dyDescent="0.25">
      <c r="A31" s="11" t="s">
        <v>17</v>
      </c>
    </row>
    <row r="33" spans="1:9" x14ac:dyDescent="0.25">
      <c r="A33" s="7" t="s">
        <v>16</v>
      </c>
      <c r="B33" s="7" t="s">
        <v>2</v>
      </c>
      <c r="C33" s="7" t="s">
        <v>3</v>
      </c>
      <c r="D33" s="7" t="s">
        <v>4</v>
      </c>
      <c r="E33" s="7" t="s">
        <v>5</v>
      </c>
      <c r="F33" s="7" t="s">
        <v>6</v>
      </c>
      <c r="G33" s="7" t="s">
        <v>7</v>
      </c>
      <c r="H33" s="7" t="s">
        <v>8</v>
      </c>
    </row>
    <row r="34" spans="1:9" x14ac:dyDescent="0.25">
      <c r="A34" s="5" t="s">
        <v>9</v>
      </c>
      <c r="B34" s="6">
        <v>7253</v>
      </c>
      <c r="C34" s="6">
        <v>7813</v>
      </c>
      <c r="D34" s="6">
        <v>8338</v>
      </c>
      <c r="E34" s="6">
        <v>9541</v>
      </c>
      <c r="F34" s="6">
        <v>10955</v>
      </c>
      <c r="G34" s="6">
        <v>12401</v>
      </c>
      <c r="H34" s="6">
        <v>11888</v>
      </c>
    </row>
    <row r="35" spans="1:9" x14ac:dyDescent="0.25">
      <c r="A35" s="5" t="s">
        <v>10</v>
      </c>
      <c r="B35" s="6">
        <v>6209</v>
      </c>
      <c r="C35" s="6">
        <v>6678</v>
      </c>
      <c r="D35" s="6">
        <v>7154</v>
      </c>
      <c r="E35" s="6">
        <v>7973</v>
      </c>
      <c r="F35" s="6">
        <v>8801</v>
      </c>
      <c r="G35" s="6">
        <v>9746</v>
      </c>
      <c r="H35" s="6">
        <v>9830</v>
      </c>
    </row>
    <row r="36" spans="1:9" x14ac:dyDescent="0.25">
      <c r="A36" s="5" t="s">
        <v>11</v>
      </c>
      <c r="B36" s="6">
        <v>8795</v>
      </c>
      <c r="C36" s="6">
        <v>9138</v>
      </c>
      <c r="D36" s="6">
        <v>9335</v>
      </c>
      <c r="E36" s="6">
        <v>10476</v>
      </c>
      <c r="F36" s="6">
        <v>11570</v>
      </c>
      <c r="G36" s="6">
        <v>12722</v>
      </c>
      <c r="H36" s="6">
        <v>12393</v>
      </c>
    </row>
    <row r="37" spans="1:9" x14ac:dyDescent="0.25">
      <c r="A37" s="5" t="s">
        <v>12</v>
      </c>
      <c r="B37" s="6">
        <v>4842</v>
      </c>
      <c r="C37" s="6">
        <v>5262</v>
      </c>
      <c r="D37" s="6">
        <v>5508</v>
      </c>
      <c r="E37" s="6">
        <v>6454</v>
      </c>
      <c r="F37" s="6">
        <v>7533</v>
      </c>
      <c r="G37" s="6">
        <v>8621</v>
      </c>
      <c r="H37" s="6">
        <v>7941</v>
      </c>
    </row>
    <row r="38" spans="1:9" x14ac:dyDescent="0.25">
      <c r="A38" s="5" t="s">
        <v>13</v>
      </c>
      <c r="B38" s="6">
        <v>1765</v>
      </c>
      <c r="C38" s="6">
        <v>1905</v>
      </c>
      <c r="D38" s="6">
        <v>1999</v>
      </c>
      <c r="E38" s="6">
        <v>2376</v>
      </c>
      <c r="F38" s="6">
        <v>2662</v>
      </c>
      <c r="G38" s="6">
        <v>3059</v>
      </c>
      <c r="H38" s="6">
        <v>3125</v>
      </c>
    </row>
    <row r="39" spans="1:9" x14ac:dyDescent="0.25">
      <c r="A39" s="5" t="s">
        <v>14</v>
      </c>
      <c r="B39" s="6">
        <v>136</v>
      </c>
      <c r="C39" s="6">
        <v>183</v>
      </c>
      <c r="D39" s="6">
        <v>202</v>
      </c>
      <c r="E39" s="6">
        <v>211</v>
      </c>
      <c r="F39" s="6">
        <v>283</v>
      </c>
      <c r="G39" s="6">
        <v>244</v>
      </c>
      <c r="H39" s="6">
        <v>179</v>
      </c>
    </row>
    <row r="40" spans="1:9" x14ac:dyDescent="0.25">
      <c r="A40" s="8" t="s">
        <v>15</v>
      </c>
      <c r="B40" s="9">
        <v>29000</v>
      </c>
      <c r="C40" s="9">
        <v>30979</v>
      </c>
      <c r="D40" s="9">
        <v>32536</v>
      </c>
      <c r="E40" s="9">
        <v>37031</v>
      </c>
      <c r="F40" s="9">
        <v>41804</v>
      </c>
      <c r="G40" s="9">
        <v>46793</v>
      </c>
      <c r="H40" s="9">
        <v>45356</v>
      </c>
    </row>
    <row r="43" spans="1:9" x14ac:dyDescent="0.25">
      <c r="A43" s="40" t="s">
        <v>18</v>
      </c>
    </row>
    <row r="45" spans="1:9" x14ac:dyDescent="0.25">
      <c r="I45" s="2"/>
    </row>
    <row r="46" spans="1:9" x14ac:dyDescent="0.25">
      <c r="I46" s="2"/>
    </row>
    <row r="47" spans="1:9" x14ac:dyDescent="0.25">
      <c r="I47" s="2"/>
    </row>
    <row r="48" spans="1:9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2"/>
    </row>
  </sheetData>
  <mergeCells count="1">
    <mergeCell ref="N1:O1"/>
  </mergeCells>
  <hyperlinks>
    <hyperlink ref="A43" location="Indice!A1" display="Indice" xr:uid="{56CD8D9C-3599-482E-8972-D4F3C56D6B80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53ECE-681C-448A-B919-74AE8C1BFB3B}">
  <dimension ref="A1:H38"/>
  <sheetViews>
    <sheetView workbookViewId="0"/>
  </sheetViews>
  <sheetFormatPr defaultColWidth="8.85546875" defaultRowHeight="15" x14ac:dyDescent="0.25"/>
  <cols>
    <col min="1" max="1" width="16.140625" style="35" bestFit="1" customWidth="1"/>
    <col min="2" max="8" width="8.28515625" style="35" bestFit="1" customWidth="1"/>
    <col min="9" max="9" width="9.7109375" style="35" bestFit="1" customWidth="1"/>
    <col min="10" max="16384" width="8.85546875" style="35"/>
  </cols>
  <sheetData>
    <row r="1" spans="1:1" x14ac:dyDescent="0.25">
      <c r="A1" s="1" t="s">
        <v>19</v>
      </c>
    </row>
    <row r="25" spans="1:8" x14ac:dyDescent="0.25">
      <c r="A25" s="11" t="s">
        <v>17</v>
      </c>
    </row>
    <row r="27" spans="1:8" x14ac:dyDescent="0.25">
      <c r="A27" s="7" t="s">
        <v>16</v>
      </c>
      <c r="B27" s="7" t="s">
        <v>2</v>
      </c>
      <c r="C27" s="7" t="s">
        <v>3</v>
      </c>
      <c r="D27" s="7" t="s">
        <v>4</v>
      </c>
      <c r="E27" s="7" t="s">
        <v>5</v>
      </c>
      <c r="F27" s="7" t="s">
        <v>6</v>
      </c>
      <c r="G27" s="7" t="s">
        <v>7</v>
      </c>
      <c r="H27" s="7" t="s">
        <v>8</v>
      </c>
    </row>
    <row r="28" spans="1:8" x14ac:dyDescent="0.25">
      <c r="A28" s="5" t="s">
        <v>9</v>
      </c>
      <c r="B28" s="12">
        <v>0.25010344827586206</v>
      </c>
      <c r="C28" s="12">
        <v>0.2522031053294167</v>
      </c>
      <c r="D28" s="12">
        <v>0.25626997787066635</v>
      </c>
      <c r="E28" s="12">
        <v>0.25764899678647618</v>
      </c>
      <c r="F28" s="12">
        <v>0.26205626255860681</v>
      </c>
      <c r="G28" s="12">
        <v>0.26501827196375527</v>
      </c>
      <c r="H28" s="12">
        <v>0.26210424199664872</v>
      </c>
    </row>
    <row r="29" spans="1:8" x14ac:dyDescent="0.25">
      <c r="A29" s="5" t="s">
        <v>10</v>
      </c>
      <c r="B29" s="12">
        <v>0.21410344827586206</v>
      </c>
      <c r="C29" s="12">
        <v>0.21556538300138803</v>
      </c>
      <c r="D29" s="12">
        <v>0.21987951807228914</v>
      </c>
      <c r="E29" s="12">
        <v>0.21530609489346764</v>
      </c>
      <c r="F29" s="12">
        <v>0.21053009281408477</v>
      </c>
      <c r="G29" s="12">
        <v>0.20827901609215055</v>
      </c>
      <c r="H29" s="12">
        <v>0.21672987035893818</v>
      </c>
    </row>
    <row r="30" spans="1:8" x14ac:dyDescent="0.25">
      <c r="A30" s="5" t="s">
        <v>11</v>
      </c>
      <c r="B30" s="12">
        <v>0.30327586206896551</v>
      </c>
      <c r="C30" s="12">
        <v>0.29497401465508893</v>
      </c>
      <c r="D30" s="12">
        <v>0.28691295795426602</v>
      </c>
      <c r="E30" s="12">
        <v>0.28289811239231993</v>
      </c>
      <c r="F30" s="12">
        <v>0.27676777341881159</v>
      </c>
      <c r="G30" s="12">
        <v>0.27187827239116963</v>
      </c>
      <c r="H30" s="12">
        <v>0.27323838080959523</v>
      </c>
    </row>
    <row r="31" spans="1:8" x14ac:dyDescent="0.25">
      <c r="A31" s="5" t="s">
        <v>12</v>
      </c>
      <c r="B31" s="12">
        <v>0.16696551724137931</v>
      </c>
      <c r="C31" s="12">
        <v>0.16985699990316019</v>
      </c>
      <c r="D31" s="12">
        <v>0.16928940250799115</v>
      </c>
      <c r="E31" s="12">
        <v>0.17428640868461559</v>
      </c>
      <c r="F31" s="12">
        <v>0.18019806717060569</v>
      </c>
      <c r="G31" s="12">
        <v>0.18423695851943667</v>
      </c>
      <c r="H31" s="12">
        <v>0.17508157685862952</v>
      </c>
    </row>
    <row r="32" spans="1:8" x14ac:dyDescent="0.25">
      <c r="A32" s="5" t="s">
        <v>13</v>
      </c>
      <c r="B32" s="12">
        <v>6.0862068965517241E-2</v>
      </c>
      <c r="C32" s="12">
        <v>6.1493269634268377E-2</v>
      </c>
      <c r="D32" s="12">
        <v>6.1439636095402018E-2</v>
      </c>
      <c r="E32" s="12">
        <v>6.4162458480732362E-2</v>
      </c>
      <c r="F32" s="12">
        <v>6.3678116926609893E-2</v>
      </c>
      <c r="G32" s="12">
        <v>6.5373025879939303E-2</v>
      </c>
      <c r="H32" s="12">
        <v>6.8899373842490522E-2</v>
      </c>
    </row>
    <row r="33" spans="1:8" x14ac:dyDescent="0.25">
      <c r="A33" s="8" t="s">
        <v>48</v>
      </c>
      <c r="B33" s="13">
        <v>0.99531034482758618</v>
      </c>
      <c r="C33" s="13">
        <v>0.99409277252332229</v>
      </c>
      <c r="D33" s="13">
        <v>0.99379149250061471</v>
      </c>
      <c r="E33" s="13">
        <v>0.99430207123761172</v>
      </c>
      <c r="F33" s="13">
        <v>0.99323031288871877</v>
      </c>
      <c r="G33" s="13">
        <v>0.99478554484645143</v>
      </c>
      <c r="H33" s="13">
        <v>0.99605344386630212</v>
      </c>
    </row>
    <row r="34" spans="1:8" x14ac:dyDescent="0.25">
      <c r="A34" s="5" t="s">
        <v>14</v>
      </c>
      <c r="B34" s="12">
        <v>4.6896551724137934E-3</v>
      </c>
      <c r="C34" s="12">
        <v>5.9072274766777495E-3</v>
      </c>
      <c r="D34" s="12">
        <v>6.2085074993852964E-3</v>
      </c>
      <c r="E34" s="12">
        <v>5.6979287623882694E-3</v>
      </c>
      <c r="F34" s="12">
        <v>6.7696871112812168E-3</v>
      </c>
      <c r="G34" s="12">
        <v>5.2144551535486076E-3</v>
      </c>
      <c r="H34" s="12">
        <v>3.946556133697857E-3</v>
      </c>
    </row>
    <row r="35" spans="1:8" x14ac:dyDescent="0.25">
      <c r="A35" s="8" t="s">
        <v>15</v>
      </c>
      <c r="B35" s="13">
        <v>1</v>
      </c>
      <c r="C35" s="13">
        <v>1</v>
      </c>
      <c r="D35" s="13">
        <v>1</v>
      </c>
      <c r="E35" s="13">
        <v>1</v>
      </c>
      <c r="F35" s="13">
        <v>1</v>
      </c>
      <c r="G35" s="13">
        <v>1</v>
      </c>
      <c r="H35" s="13">
        <v>1</v>
      </c>
    </row>
    <row r="38" spans="1:8" x14ac:dyDescent="0.25">
      <c r="A38" s="40" t="s">
        <v>18</v>
      </c>
    </row>
  </sheetData>
  <hyperlinks>
    <hyperlink ref="A38" location="Indice!A1" display="Indice" xr:uid="{CC777159-25F3-446E-B31F-4A471F0D7908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04D0-4869-4140-82FA-2E109A89581C}">
  <dimension ref="A1:H43"/>
  <sheetViews>
    <sheetView workbookViewId="0"/>
  </sheetViews>
  <sheetFormatPr defaultColWidth="8.85546875" defaultRowHeight="15" x14ac:dyDescent="0.25"/>
  <cols>
    <col min="1" max="1" width="25" style="35" bestFit="1" customWidth="1"/>
    <col min="2" max="8" width="11.42578125" style="35" bestFit="1" customWidth="1"/>
    <col min="9" max="16384" width="8.85546875" style="35"/>
  </cols>
  <sheetData>
    <row r="1" spans="1:1" x14ac:dyDescent="0.25">
      <c r="A1" s="1" t="s">
        <v>31</v>
      </c>
    </row>
    <row r="33" spans="1:8" x14ac:dyDescent="0.25">
      <c r="A33" s="11" t="s">
        <v>17</v>
      </c>
    </row>
    <row r="35" spans="1:8" x14ac:dyDescent="0.25">
      <c r="A35" s="7" t="s">
        <v>16</v>
      </c>
      <c r="B35" s="7" t="s">
        <v>20</v>
      </c>
      <c r="C35" s="7" t="s">
        <v>21</v>
      </c>
      <c r="D35" s="7" t="s">
        <v>22</v>
      </c>
      <c r="E35" s="7" t="s">
        <v>23</v>
      </c>
      <c r="F35" s="7" t="s">
        <v>24</v>
      </c>
      <c r="G35" s="7" t="s">
        <v>25</v>
      </c>
      <c r="H35" s="7" t="s">
        <v>26</v>
      </c>
    </row>
    <row r="36" spans="1:8" x14ac:dyDescent="0.25">
      <c r="A36" s="5" t="s">
        <v>27</v>
      </c>
      <c r="B36" s="6">
        <v>3377</v>
      </c>
      <c r="C36" s="6">
        <v>3870</v>
      </c>
      <c r="D36" s="6">
        <v>4098</v>
      </c>
      <c r="E36" s="6">
        <v>4622</v>
      </c>
      <c r="F36" s="6">
        <v>5359</v>
      </c>
      <c r="G36" s="6">
        <v>5978</v>
      </c>
      <c r="H36" s="6">
        <v>5682</v>
      </c>
    </row>
    <row r="37" spans="1:8" x14ac:dyDescent="0.25">
      <c r="A37" s="5" t="s">
        <v>28</v>
      </c>
      <c r="B37" s="12">
        <f>B36/B40</f>
        <v>0.11644827586206896</v>
      </c>
      <c r="C37" s="12">
        <f t="shared" ref="C37:H37" si="0">C36/C40</f>
        <v>0.12492333516252946</v>
      </c>
      <c r="D37" s="12">
        <f t="shared" si="0"/>
        <v>0.12595279075485616</v>
      </c>
      <c r="E37" s="12">
        <f t="shared" si="0"/>
        <v>0.12481434473819232</v>
      </c>
      <c r="F37" s="12">
        <f t="shared" si="0"/>
        <v>0.12819347430867858</v>
      </c>
      <c r="G37" s="12">
        <f t="shared" si="0"/>
        <v>0.1277541512619409</v>
      </c>
      <c r="H37" s="12">
        <f t="shared" si="0"/>
        <v>0.12527559749536996</v>
      </c>
    </row>
    <row r="38" spans="1:8" x14ac:dyDescent="0.25">
      <c r="A38" s="5" t="s">
        <v>29</v>
      </c>
      <c r="B38" s="6">
        <v>24797</v>
      </c>
      <c r="C38" s="6">
        <v>26388</v>
      </c>
      <c r="D38" s="6">
        <v>27743</v>
      </c>
      <c r="E38" s="6">
        <v>31638</v>
      </c>
      <c r="F38" s="6">
        <v>35461</v>
      </c>
      <c r="G38" s="6">
        <v>39648</v>
      </c>
      <c r="H38" s="6">
        <v>38514</v>
      </c>
    </row>
    <row r="39" spans="1:8" x14ac:dyDescent="0.25">
      <c r="A39" s="5" t="s">
        <v>30</v>
      </c>
      <c r="B39" s="6">
        <v>826</v>
      </c>
      <c r="C39" s="6">
        <v>721</v>
      </c>
      <c r="D39" s="6">
        <v>695</v>
      </c>
      <c r="E39" s="6">
        <v>771</v>
      </c>
      <c r="F39" s="6">
        <v>984</v>
      </c>
      <c r="G39" s="6">
        <v>1167</v>
      </c>
      <c r="H39" s="6">
        <v>1160</v>
      </c>
    </row>
    <row r="40" spans="1:8" x14ac:dyDescent="0.25">
      <c r="A40" s="8" t="s">
        <v>15</v>
      </c>
      <c r="B40" s="9">
        <v>29000</v>
      </c>
      <c r="C40" s="9">
        <v>30979</v>
      </c>
      <c r="D40" s="9">
        <v>32536</v>
      </c>
      <c r="E40" s="9">
        <v>37031</v>
      </c>
      <c r="F40" s="9">
        <v>41804</v>
      </c>
      <c r="G40" s="9">
        <v>46793</v>
      </c>
      <c r="H40" s="9">
        <v>45356</v>
      </c>
    </row>
    <row r="43" spans="1:8" x14ac:dyDescent="0.25">
      <c r="A43" s="40" t="s">
        <v>18</v>
      </c>
    </row>
  </sheetData>
  <hyperlinks>
    <hyperlink ref="A43" location="Indice!A1" display="Indice" xr:uid="{69456470-6749-4929-8909-B11574FEA9E7}"/>
  </hyperlinks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5A32-D261-450F-A24F-E680D59660CA}">
  <dimension ref="A1:G32"/>
  <sheetViews>
    <sheetView workbookViewId="0"/>
  </sheetViews>
  <sheetFormatPr defaultColWidth="8.85546875" defaultRowHeight="15" x14ac:dyDescent="0.25"/>
  <cols>
    <col min="1" max="1" width="26.28515625" style="35" customWidth="1"/>
    <col min="2" max="7" width="7.5703125" style="35" bestFit="1" customWidth="1"/>
    <col min="8" max="16384" width="8.85546875" style="35"/>
  </cols>
  <sheetData>
    <row r="1" spans="1:1" x14ac:dyDescent="0.25">
      <c r="A1" s="1" t="s">
        <v>44</v>
      </c>
    </row>
    <row r="22" spans="1:7" x14ac:dyDescent="0.25">
      <c r="A22" s="10" t="s">
        <v>45</v>
      </c>
    </row>
    <row r="24" spans="1:7" x14ac:dyDescent="0.25">
      <c r="A24" s="7" t="s">
        <v>43</v>
      </c>
      <c r="B24" s="7" t="s">
        <v>32</v>
      </c>
      <c r="C24" s="7" t="s">
        <v>33</v>
      </c>
      <c r="D24" s="7" t="s">
        <v>34</v>
      </c>
      <c r="E24" s="7" t="s">
        <v>35</v>
      </c>
      <c r="F24" s="7" t="s">
        <v>36</v>
      </c>
      <c r="G24" s="7" t="s">
        <v>37</v>
      </c>
    </row>
    <row r="25" spans="1:7" x14ac:dyDescent="0.25">
      <c r="A25" s="5" t="s">
        <v>38</v>
      </c>
      <c r="B25" s="12">
        <v>0.38224703461631565</v>
      </c>
      <c r="C25" s="12">
        <v>0.37930673682007743</v>
      </c>
      <c r="D25" s="12">
        <v>0.37861831160581955</v>
      </c>
      <c r="E25" s="12">
        <v>0.37143559488692229</v>
      </c>
      <c r="F25" s="12">
        <v>0.36091321730243187</v>
      </c>
      <c r="G25" s="12">
        <v>0.36516061402375105</v>
      </c>
    </row>
    <row r="26" spans="1:7" x14ac:dyDescent="0.25">
      <c r="A26" s="5" t="s">
        <v>39</v>
      </c>
      <c r="B26" s="12">
        <v>0.11926147704590818</v>
      </c>
      <c r="C26" s="12">
        <v>0.122398414271556</v>
      </c>
      <c r="D26" s="12">
        <v>0.23088117825996565</v>
      </c>
      <c r="E26" s="12">
        <v>0.22484006865345607</v>
      </c>
      <c r="F26" s="12">
        <v>0.22788519622379647</v>
      </c>
      <c r="G26" s="12">
        <v>0.23409903459294112</v>
      </c>
    </row>
    <row r="27" spans="1:7" x14ac:dyDescent="0.25">
      <c r="A27" s="5" t="s">
        <v>40</v>
      </c>
      <c r="B27" s="12">
        <v>0.1613381325428753</v>
      </c>
      <c r="C27" s="12">
        <v>0.15586838534599728</v>
      </c>
      <c r="D27" s="12">
        <v>0.15808835188532649</v>
      </c>
      <c r="E27" s="12">
        <v>9.6202911601380753E-2</v>
      </c>
      <c r="F27" s="12">
        <v>0.1184415310348466</v>
      </c>
      <c r="G27" s="12">
        <v>0.13760307346326836</v>
      </c>
    </row>
    <row r="28" spans="1:7" x14ac:dyDescent="0.25">
      <c r="A28" s="5" t="s">
        <v>41</v>
      </c>
      <c r="B28" s="12">
        <v>0.17151380439868974</v>
      </c>
      <c r="C28" s="12">
        <v>0.18192937028262907</v>
      </c>
      <c r="D28" s="12">
        <v>0.19222508822862816</v>
      </c>
      <c r="E28" s="12">
        <v>0.19464075075419898</v>
      </c>
      <c r="F28" s="12">
        <v>0.20146497662380178</v>
      </c>
      <c r="G28" s="12">
        <v>0.20212492414658478</v>
      </c>
    </row>
    <row r="29" spans="1:7" x14ac:dyDescent="0.25">
      <c r="A29" s="5" t="s">
        <v>42</v>
      </c>
      <c r="B29" s="12">
        <v>0.41492220714202255</v>
      </c>
      <c r="C29" s="12">
        <v>0.41147985250344304</v>
      </c>
      <c r="D29" s="12">
        <v>0.4117951417886061</v>
      </c>
      <c r="E29" s="12">
        <v>0.40919588679013319</v>
      </c>
      <c r="F29" s="12">
        <v>0.40963480825434617</v>
      </c>
      <c r="G29" s="12">
        <v>0.40431763835994622</v>
      </c>
    </row>
    <row r="32" spans="1:7" x14ac:dyDescent="0.25">
      <c r="A32" s="40" t="s">
        <v>18</v>
      </c>
    </row>
  </sheetData>
  <hyperlinks>
    <hyperlink ref="A32" location="Indice!A1" display="Indice" xr:uid="{71DB3576-0CC4-42F4-8AC3-040BF613E012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EAB4A-DD48-4E19-A4E9-AE60F4666CEF}">
  <dimension ref="A1:H42"/>
  <sheetViews>
    <sheetView topLeftCell="A22" zoomScaleNormal="100" workbookViewId="0">
      <selection activeCell="D45" sqref="D45"/>
    </sheetView>
  </sheetViews>
  <sheetFormatPr defaultColWidth="8.85546875" defaultRowHeight="15" x14ac:dyDescent="0.25"/>
  <cols>
    <col min="1" max="1" width="16.7109375" style="35" bestFit="1" customWidth="1"/>
    <col min="2" max="13" width="9.42578125" style="35" bestFit="1" customWidth="1"/>
    <col min="14" max="14" width="10.42578125" style="35" bestFit="1" customWidth="1"/>
    <col min="15" max="15" width="9.42578125" style="35" bestFit="1" customWidth="1"/>
    <col min="16" max="16" width="8.85546875" style="35"/>
    <col min="17" max="17" width="16.7109375" style="35" bestFit="1" customWidth="1"/>
    <col min="18" max="16384" width="8.85546875" style="35"/>
  </cols>
  <sheetData>
    <row r="1" spans="1:8" x14ac:dyDescent="0.25">
      <c r="A1" s="1" t="s">
        <v>46</v>
      </c>
    </row>
    <row r="10" spans="1:8" x14ac:dyDescent="0.25">
      <c r="B10" s="45"/>
      <c r="C10" s="45"/>
      <c r="D10" s="45"/>
      <c r="E10" s="45"/>
      <c r="F10" s="45"/>
      <c r="G10" s="45"/>
      <c r="H10" s="45"/>
    </row>
    <row r="11" spans="1:8" x14ac:dyDescent="0.25">
      <c r="B11" s="2"/>
      <c r="C11" s="2"/>
      <c r="D11" s="2"/>
      <c r="E11" s="2"/>
      <c r="F11" s="2"/>
      <c r="G11" s="2"/>
      <c r="H11" s="2"/>
    </row>
    <row r="12" spans="1:8" x14ac:dyDescent="0.25">
      <c r="B12" s="2"/>
      <c r="C12" s="2"/>
      <c r="D12" s="2"/>
      <c r="E12" s="2"/>
      <c r="F12" s="2"/>
      <c r="G12" s="2"/>
      <c r="H12" s="2"/>
    </row>
    <row r="13" spans="1:8" x14ac:dyDescent="0.25">
      <c r="B13" s="2"/>
      <c r="C13" s="2"/>
      <c r="D13" s="2"/>
      <c r="E13" s="2"/>
      <c r="F13" s="2"/>
      <c r="G13" s="2"/>
      <c r="H13" s="2"/>
    </row>
    <row r="14" spans="1:8" x14ac:dyDescent="0.25">
      <c r="B14" s="2"/>
      <c r="C14" s="2"/>
      <c r="D14" s="2"/>
      <c r="E14" s="2"/>
      <c r="F14" s="2"/>
      <c r="G14" s="2"/>
      <c r="H14" s="2"/>
    </row>
    <row r="15" spans="1:8" x14ac:dyDescent="0.25">
      <c r="B15" s="2"/>
      <c r="C15" s="2"/>
      <c r="D15" s="2"/>
      <c r="E15" s="2"/>
      <c r="F15" s="2"/>
      <c r="G15" s="2"/>
      <c r="H15" s="2"/>
    </row>
    <row r="16" spans="1:8" x14ac:dyDescent="0.25">
      <c r="B16" s="2"/>
      <c r="C16" s="2"/>
      <c r="D16" s="2"/>
      <c r="E16" s="2"/>
      <c r="F16" s="2"/>
      <c r="G16" s="2"/>
      <c r="H16" s="2"/>
    </row>
    <row r="30" spans="1:8" x14ac:dyDescent="0.25">
      <c r="A30" s="11" t="s">
        <v>17</v>
      </c>
    </row>
    <row r="32" spans="1:8" x14ac:dyDescent="0.25">
      <c r="A32" s="7" t="s">
        <v>16</v>
      </c>
      <c r="B32" s="7">
        <v>2018</v>
      </c>
      <c r="C32" s="7">
        <v>2019</v>
      </c>
      <c r="D32" s="7">
        <v>2020</v>
      </c>
      <c r="E32" s="7">
        <v>2021</v>
      </c>
      <c r="F32" s="7">
        <v>2022</v>
      </c>
      <c r="G32" s="7">
        <v>2023</v>
      </c>
      <c r="H32" s="7">
        <v>2024</v>
      </c>
    </row>
    <row r="33" spans="1:8" x14ac:dyDescent="0.25">
      <c r="A33" s="5" t="s">
        <v>9</v>
      </c>
      <c r="B33" s="6">
        <v>2279</v>
      </c>
      <c r="C33" s="6">
        <v>2063</v>
      </c>
      <c r="D33" s="6">
        <v>2003</v>
      </c>
      <c r="E33" s="6">
        <v>2238</v>
      </c>
      <c r="F33" s="6">
        <v>2311</v>
      </c>
      <c r="G33" s="6">
        <v>2446</v>
      </c>
      <c r="H33" s="6">
        <v>2717</v>
      </c>
    </row>
    <row r="34" spans="1:8" x14ac:dyDescent="0.25">
      <c r="A34" s="5" t="s">
        <v>10</v>
      </c>
      <c r="B34" s="6">
        <v>1995</v>
      </c>
      <c r="C34" s="6">
        <v>1872</v>
      </c>
      <c r="D34" s="6">
        <v>1807</v>
      </c>
      <c r="E34" s="6">
        <v>1816</v>
      </c>
      <c r="F34" s="6">
        <v>2089</v>
      </c>
      <c r="G34" s="6">
        <v>2302</v>
      </c>
      <c r="H34" s="6">
        <v>2250</v>
      </c>
    </row>
    <row r="35" spans="1:8" x14ac:dyDescent="0.25">
      <c r="A35" s="5" t="s">
        <v>11</v>
      </c>
      <c r="B35" s="6">
        <v>2881</v>
      </c>
      <c r="C35" s="6">
        <v>2691</v>
      </c>
      <c r="D35" s="6">
        <v>2581</v>
      </c>
      <c r="E35" s="6">
        <v>2537</v>
      </c>
      <c r="F35" s="6">
        <v>2714</v>
      </c>
      <c r="G35" s="6">
        <v>2871</v>
      </c>
      <c r="H35" s="6">
        <v>2841</v>
      </c>
    </row>
    <row r="36" spans="1:8" x14ac:dyDescent="0.25">
      <c r="A36" s="5" t="s">
        <v>12</v>
      </c>
      <c r="B36" s="6">
        <v>1350</v>
      </c>
      <c r="C36" s="6">
        <v>1328</v>
      </c>
      <c r="D36" s="6">
        <v>1301</v>
      </c>
      <c r="E36" s="6">
        <v>1461</v>
      </c>
      <c r="F36" s="6">
        <v>1645</v>
      </c>
      <c r="G36" s="6">
        <v>1648</v>
      </c>
      <c r="H36" s="6">
        <v>1700</v>
      </c>
    </row>
    <row r="37" spans="1:8" x14ac:dyDescent="0.25">
      <c r="A37" s="5" t="s">
        <v>13</v>
      </c>
      <c r="B37" s="6">
        <v>514</v>
      </c>
      <c r="C37" s="6">
        <v>472</v>
      </c>
      <c r="D37" s="6">
        <v>472</v>
      </c>
      <c r="E37" s="6">
        <v>556</v>
      </c>
      <c r="F37" s="6">
        <v>645</v>
      </c>
      <c r="G37" s="6">
        <v>580</v>
      </c>
      <c r="H37" s="6">
        <v>686</v>
      </c>
    </row>
    <row r="38" spans="1:8" x14ac:dyDescent="0.25">
      <c r="A38" s="5" t="s">
        <v>14</v>
      </c>
      <c r="B38" s="6">
        <v>12</v>
      </c>
      <c r="C38" s="6">
        <v>9</v>
      </c>
      <c r="D38" s="6">
        <v>8</v>
      </c>
      <c r="E38" s="6">
        <v>10</v>
      </c>
      <c r="F38" s="6">
        <v>28</v>
      </c>
      <c r="G38" s="6">
        <v>22</v>
      </c>
      <c r="H38" s="6">
        <v>11</v>
      </c>
    </row>
    <row r="39" spans="1:8" x14ac:dyDescent="0.25">
      <c r="A39" s="8" t="s">
        <v>15</v>
      </c>
      <c r="B39" s="9">
        <v>9031</v>
      </c>
      <c r="C39" s="9">
        <v>8435</v>
      </c>
      <c r="D39" s="9">
        <v>8172</v>
      </c>
      <c r="E39" s="9">
        <v>8618</v>
      </c>
      <c r="F39" s="9">
        <v>9432</v>
      </c>
      <c r="G39" s="9">
        <v>9869</v>
      </c>
      <c r="H39" s="9">
        <v>10205</v>
      </c>
    </row>
    <row r="42" spans="1:8" x14ac:dyDescent="0.25">
      <c r="A42" s="40" t="s">
        <v>18</v>
      </c>
    </row>
  </sheetData>
  <hyperlinks>
    <hyperlink ref="A42" location="Indice!A1" display="Indice" xr:uid="{30B8CEF1-8FB1-4B0A-BC82-5BBC028FEFCB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C137E-7D6E-4E20-B3E0-9CD683EA4C66}">
  <dimension ref="A1:H32"/>
  <sheetViews>
    <sheetView topLeftCell="A4" zoomScaleNormal="100" workbookViewId="0"/>
  </sheetViews>
  <sheetFormatPr defaultColWidth="8.85546875" defaultRowHeight="15" x14ac:dyDescent="0.25"/>
  <cols>
    <col min="1" max="1" width="16.7109375" style="35" bestFit="1" customWidth="1"/>
    <col min="2" max="13" width="9.42578125" style="35" bestFit="1" customWidth="1"/>
    <col min="14" max="14" width="10.42578125" style="35" bestFit="1" customWidth="1"/>
    <col min="15" max="15" width="9.42578125" style="35" bestFit="1" customWidth="1"/>
    <col min="16" max="16" width="8.85546875" style="35"/>
    <col min="17" max="17" width="16.7109375" style="35" bestFit="1" customWidth="1"/>
    <col min="18" max="16384" width="8.85546875" style="35"/>
  </cols>
  <sheetData>
    <row r="1" spans="1:1" x14ac:dyDescent="0.25">
      <c r="A1" s="1" t="s">
        <v>47</v>
      </c>
    </row>
    <row r="19" spans="1:8" x14ac:dyDescent="0.25">
      <c r="A19" s="11" t="s">
        <v>17</v>
      </c>
    </row>
    <row r="21" spans="1:8" x14ac:dyDescent="0.25">
      <c r="A21" s="7" t="s">
        <v>16</v>
      </c>
      <c r="B21" s="7">
        <v>2018</v>
      </c>
      <c r="C21" s="7">
        <v>2019</v>
      </c>
      <c r="D21" s="7">
        <v>2020</v>
      </c>
      <c r="E21" s="7">
        <v>2021</v>
      </c>
      <c r="F21" s="7">
        <v>2022</v>
      </c>
      <c r="G21" s="7">
        <v>2023</v>
      </c>
      <c r="H21" s="7">
        <v>2024</v>
      </c>
    </row>
    <row r="22" spans="1:8" x14ac:dyDescent="0.25">
      <c r="A22" s="5" t="s">
        <v>9</v>
      </c>
      <c r="B22" s="12">
        <v>0.25235300631159341</v>
      </c>
      <c r="C22" s="12">
        <v>0.24457617071724955</v>
      </c>
      <c r="D22" s="12">
        <v>0.2451052373959863</v>
      </c>
      <c r="E22" s="12">
        <v>0.25968902297516827</v>
      </c>
      <c r="F22" s="12">
        <v>0.2450169635284139</v>
      </c>
      <c r="G22" s="12">
        <v>0.24784679298814469</v>
      </c>
      <c r="H22" s="12">
        <v>0.26624203821656051</v>
      </c>
    </row>
    <row r="23" spans="1:8" x14ac:dyDescent="0.25">
      <c r="A23" s="5" t="s">
        <v>10</v>
      </c>
      <c r="B23" s="12">
        <v>0.22090576901782749</v>
      </c>
      <c r="C23" s="12">
        <v>0.22193242442205097</v>
      </c>
      <c r="D23" s="12">
        <v>0.22112090063631915</v>
      </c>
      <c r="E23" s="12">
        <v>0.21072174518449757</v>
      </c>
      <c r="F23" s="12">
        <v>0.22148006785411364</v>
      </c>
      <c r="G23" s="12">
        <v>0.23325564900192522</v>
      </c>
      <c r="H23" s="12">
        <v>0.22048015678588928</v>
      </c>
    </row>
    <row r="24" spans="1:8" x14ac:dyDescent="0.25">
      <c r="A24" s="5" t="s">
        <v>11</v>
      </c>
      <c r="B24" s="12">
        <v>0.3190122909976747</v>
      </c>
      <c r="C24" s="12">
        <v>0.31902786010669826</v>
      </c>
      <c r="D24" s="12">
        <v>0.31583455702398433</v>
      </c>
      <c r="E24" s="12">
        <v>0.29438384776050125</v>
      </c>
      <c r="F24" s="12">
        <v>0.28774385072094993</v>
      </c>
      <c r="G24" s="12">
        <v>0.2909109332252508</v>
      </c>
      <c r="H24" s="12">
        <v>0.27839294463498288</v>
      </c>
    </row>
    <row r="25" spans="1:8" x14ac:dyDescent="0.25">
      <c r="A25" s="5" t="s">
        <v>12</v>
      </c>
      <c r="B25" s="12">
        <v>0.14948510685416896</v>
      </c>
      <c r="C25" s="12">
        <v>0.15743924125666864</v>
      </c>
      <c r="D25" s="12">
        <v>0.15920215369554577</v>
      </c>
      <c r="E25" s="12">
        <v>0.16952889301462057</v>
      </c>
      <c r="F25" s="12">
        <v>0.17440627650551316</v>
      </c>
      <c r="G25" s="12">
        <v>0.16698753673117844</v>
      </c>
      <c r="H25" s="12">
        <v>0.16658500734933857</v>
      </c>
    </row>
    <row r="26" spans="1:8" x14ac:dyDescent="0.25">
      <c r="A26" s="5" t="s">
        <v>13</v>
      </c>
      <c r="B26" s="12">
        <v>5.6915070313365075E-2</v>
      </c>
      <c r="C26" s="12">
        <v>5.5957320687611146E-2</v>
      </c>
      <c r="D26" s="12">
        <v>5.7758198727361723E-2</v>
      </c>
      <c r="E26" s="12">
        <v>6.4516129032258063E-2</v>
      </c>
      <c r="F26" s="12">
        <v>6.8384223918575057E-2</v>
      </c>
      <c r="G26" s="12">
        <v>5.8769885500050661E-2</v>
      </c>
      <c r="H26" s="12">
        <v>6.7221950024497795E-2</v>
      </c>
    </row>
    <row r="27" spans="1:8" x14ac:dyDescent="0.25">
      <c r="A27" s="8" t="s">
        <v>48</v>
      </c>
      <c r="B27" s="13">
        <v>0.99867124349462955</v>
      </c>
      <c r="C27" s="13">
        <v>0.9989330171902786</v>
      </c>
      <c r="D27" s="13">
        <v>0.9990210474791974</v>
      </c>
      <c r="E27" s="13">
        <v>0.99883963796704567</v>
      </c>
      <c r="F27" s="13">
        <v>0.99703138252756562</v>
      </c>
      <c r="G27" s="13">
        <v>0.99777079744654973</v>
      </c>
      <c r="H27" s="13">
        <v>0.99892209701126911</v>
      </c>
    </row>
    <row r="28" spans="1:8" x14ac:dyDescent="0.25">
      <c r="A28" s="5" t="s">
        <v>14</v>
      </c>
      <c r="B28" s="12">
        <v>1.3287565053703909E-3</v>
      </c>
      <c r="C28" s="12">
        <v>1.0669828097213988E-3</v>
      </c>
      <c r="D28" s="12">
        <v>9.7895252080274116E-4</v>
      </c>
      <c r="E28" s="12">
        <v>1.1603620329542817E-3</v>
      </c>
      <c r="F28" s="12">
        <v>2.9686174724342664E-3</v>
      </c>
      <c r="G28" s="12">
        <v>2.2292025534501976E-3</v>
      </c>
      <c r="H28" s="12">
        <v>1.0779029887310141E-3</v>
      </c>
    </row>
    <row r="29" spans="1:8" x14ac:dyDescent="0.25">
      <c r="A29" s="8" t="s">
        <v>15</v>
      </c>
      <c r="B29" s="13">
        <v>0.99999999999999989</v>
      </c>
      <c r="C29" s="13">
        <v>1</v>
      </c>
      <c r="D29" s="13">
        <v>1.0000000000000002</v>
      </c>
      <c r="E29" s="13">
        <v>1</v>
      </c>
      <c r="F29" s="13">
        <v>0.99999999999999989</v>
      </c>
      <c r="G29" s="13">
        <v>0.99999999999999989</v>
      </c>
      <c r="H29" s="13">
        <v>1.0000000000000002</v>
      </c>
    </row>
    <row r="32" spans="1:8" x14ac:dyDescent="0.25">
      <c r="A32" s="40" t="s">
        <v>18</v>
      </c>
    </row>
  </sheetData>
  <hyperlinks>
    <hyperlink ref="A32" location="Indice!A1" display="Indice" xr:uid="{9FEE2372-745D-4F99-B0EB-985CFC81845B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E5F0F-826F-44C4-B204-94B07AB89E28}">
  <dimension ref="A1:H40"/>
  <sheetViews>
    <sheetView topLeftCell="A16" workbookViewId="0"/>
  </sheetViews>
  <sheetFormatPr defaultColWidth="8.85546875" defaultRowHeight="15" x14ac:dyDescent="0.25"/>
  <cols>
    <col min="1" max="1" width="9.7109375" style="35" bestFit="1" customWidth="1"/>
    <col min="2" max="2" width="9.5703125" style="35" bestFit="1" customWidth="1"/>
    <col min="3" max="3" width="6.85546875" style="35" bestFit="1" customWidth="1"/>
    <col min="4" max="4" width="8" style="35" bestFit="1" customWidth="1"/>
    <col min="5" max="5" width="11.140625" style="35" bestFit="1" customWidth="1"/>
    <col min="6" max="6" width="7.85546875" style="35" bestFit="1" customWidth="1"/>
    <col min="7" max="7" width="8.28515625" style="35" bestFit="1" customWidth="1"/>
    <col min="8" max="8" width="7.85546875" style="35" bestFit="1" customWidth="1"/>
    <col min="9" max="16384" width="8.85546875" style="35"/>
  </cols>
  <sheetData>
    <row r="1" spans="1:1" x14ac:dyDescent="0.25">
      <c r="A1" s="1" t="s">
        <v>55</v>
      </c>
    </row>
    <row r="29" spans="1:8" x14ac:dyDescent="0.25">
      <c r="A29" s="14" t="s">
        <v>56</v>
      </c>
    </row>
    <row r="31" spans="1:8" x14ac:dyDescent="0.25">
      <c r="A31" s="7" t="s">
        <v>57</v>
      </c>
      <c r="B31" s="7" t="s">
        <v>49</v>
      </c>
      <c r="C31" s="7" t="s">
        <v>50</v>
      </c>
      <c r="D31" s="7" t="s">
        <v>51</v>
      </c>
      <c r="E31" s="7" t="s">
        <v>52</v>
      </c>
      <c r="F31" s="7" t="s">
        <v>53</v>
      </c>
      <c r="G31" s="7" t="s">
        <v>54</v>
      </c>
      <c r="H31" s="7" t="s">
        <v>15</v>
      </c>
    </row>
    <row r="32" spans="1:8" x14ac:dyDescent="0.25">
      <c r="A32" s="5" t="s">
        <v>2</v>
      </c>
      <c r="B32" s="6">
        <v>1099</v>
      </c>
      <c r="C32" s="6">
        <v>2349</v>
      </c>
      <c r="D32" s="6">
        <v>421</v>
      </c>
      <c r="E32" s="6">
        <v>47</v>
      </c>
      <c r="F32" s="6">
        <v>31134</v>
      </c>
      <c r="G32" s="6">
        <v>1345</v>
      </c>
      <c r="H32" s="15">
        <v>36395</v>
      </c>
    </row>
    <row r="33" spans="1:8" x14ac:dyDescent="0.25">
      <c r="A33" s="5" t="s">
        <v>3</v>
      </c>
      <c r="B33" s="6">
        <v>1167</v>
      </c>
      <c r="C33" s="6">
        <v>1773</v>
      </c>
      <c r="D33" s="6">
        <v>475</v>
      </c>
      <c r="E33" s="6">
        <v>30</v>
      </c>
      <c r="F33" s="6">
        <v>33594</v>
      </c>
      <c r="G33" s="6">
        <v>1379</v>
      </c>
      <c r="H33" s="15">
        <v>38418</v>
      </c>
    </row>
    <row r="34" spans="1:8" x14ac:dyDescent="0.25">
      <c r="A34" s="5" t="s">
        <v>4</v>
      </c>
      <c r="B34" s="6">
        <v>1281</v>
      </c>
      <c r="C34" s="6">
        <v>1564</v>
      </c>
      <c r="D34" s="6">
        <v>563</v>
      </c>
      <c r="E34" s="6">
        <v>37</v>
      </c>
      <c r="F34" s="6">
        <v>41878</v>
      </c>
      <c r="G34" s="6">
        <v>1516</v>
      </c>
      <c r="H34" s="15">
        <v>46839</v>
      </c>
    </row>
    <row r="35" spans="1:8" x14ac:dyDescent="0.25">
      <c r="A35" s="5" t="s">
        <v>5</v>
      </c>
      <c r="B35" s="6">
        <v>1190</v>
      </c>
      <c r="C35" s="6">
        <v>1422</v>
      </c>
      <c r="D35" s="6">
        <v>587</v>
      </c>
      <c r="E35" s="6">
        <v>43</v>
      </c>
      <c r="F35" s="6">
        <v>51501</v>
      </c>
      <c r="G35" s="6">
        <v>1486</v>
      </c>
      <c r="H35" s="15">
        <v>56229</v>
      </c>
    </row>
    <row r="36" spans="1:8" x14ac:dyDescent="0.25">
      <c r="A36" s="5" t="s">
        <v>6</v>
      </c>
      <c r="B36" s="6">
        <v>1126</v>
      </c>
      <c r="C36" s="6">
        <v>891</v>
      </c>
      <c r="D36" s="6">
        <v>677</v>
      </c>
      <c r="E36" s="6">
        <v>24</v>
      </c>
      <c r="F36" s="6">
        <v>54860</v>
      </c>
      <c r="G36" s="6">
        <v>1405</v>
      </c>
      <c r="H36" s="15">
        <v>58983</v>
      </c>
    </row>
    <row r="37" spans="1:8" x14ac:dyDescent="0.25">
      <c r="A37" s="5" t="s">
        <v>7</v>
      </c>
      <c r="B37" s="6">
        <v>1060</v>
      </c>
      <c r="C37" s="6">
        <v>389</v>
      </c>
      <c r="D37" s="6">
        <v>764</v>
      </c>
      <c r="E37" s="6">
        <v>22</v>
      </c>
      <c r="F37" s="6">
        <v>55222</v>
      </c>
      <c r="G37" s="6">
        <v>1116</v>
      </c>
      <c r="H37" s="15">
        <v>58573</v>
      </c>
    </row>
    <row r="40" spans="1:8" x14ac:dyDescent="0.25">
      <c r="A40" s="40" t="s">
        <v>18</v>
      </c>
    </row>
  </sheetData>
  <hyperlinks>
    <hyperlink ref="A40" location="Indice!A1" display="Indice" xr:uid="{DD0DCD57-28BC-422F-8399-882D8694F88C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815B7-4872-436B-B532-FA3D99FF8F90}">
  <dimension ref="A1:G31"/>
  <sheetViews>
    <sheetView workbookViewId="0">
      <selection activeCell="L22" sqref="L22"/>
    </sheetView>
  </sheetViews>
  <sheetFormatPr defaultColWidth="8.85546875" defaultRowHeight="15" x14ac:dyDescent="0.25"/>
  <cols>
    <col min="1" max="1" width="12.42578125" style="35" bestFit="1" customWidth="1"/>
    <col min="2" max="2" width="8.85546875" style="35" bestFit="1" customWidth="1"/>
    <col min="3" max="3" width="10.7109375" style="35" bestFit="1" customWidth="1"/>
    <col min="4" max="4" width="15.42578125" style="35" bestFit="1" customWidth="1"/>
    <col min="5" max="5" width="8.5703125" style="35" bestFit="1" customWidth="1"/>
    <col min="6" max="6" width="10.5703125" style="35" bestFit="1" customWidth="1"/>
    <col min="7" max="16384" width="8.85546875" style="35"/>
  </cols>
  <sheetData>
    <row r="1" spans="1:7" x14ac:dyDescent="0.25">
      <c r="A1" s="1" t="s">
        <v>58</v>
      </c>
    </row>
    <row r="6" spans="1:7" x14ac:dyDescent="0.25">
      <c r="G6" s="2"/>
    </row>
    <row r="9" spans="1:7" x14ac:dyDescent="0.25">
      <c r="A9" s="44"/>
      <c r="B9" s="44"/>
      <c r="C9" s="44"/>
      <c r="D9" s="44"/>
    </row>
    <row r="10" spans="1:7" x14ac:dyDescent="0.25">
      <c r="A10" s="2"/>
      <c r="B10" s="2"/>
      <c r="C10" s="2"/>
      <c r="D10" s="2"/>
    </row>
    <row r="24" spans="1:6" x14ac:dyDescent="0.25">
      <c r="A24" s="14" t="s">
        <v>56</v>
      </c>
    </row>
    <row r="26" spans="1:6" x14ac:dyDescent="0.25">
      <c r="A26" s="7" t="s">
        <v>49</v>
      </c>
      <c r="B26" s="7" t="s">
        <v>50</v>
      </c>
      <c r="C26" s="7" t="s">
        <v>51</v>
      </c>
      <c r="D26" s="7" t="s">
        <v>52</v>
      </c>
      <c r="E26" s="7" t="s">
        <v>53</v>
      </c>
      <c r="F26" s="7" t="s">
        <v>54</v>
      </c>
    </row>
    <row r="27" spans="1:6" x14ac:dyDescent="0.25">
      <c r="A27" s="6">
        <v>1060</v>
      </c>
      <c r="B27" s="6">
        <v>389</v>
      </c>
      <c r="C27" s="6">
        <v>764</v>
      </c>
      <c r="D27" s="6">
        <v>22</v>
      </c>
      <c r="E27" s="6">
        <v>55222</v>
      </c>
      <c r="F27" s="6">
        <v>1116</v>
      </c>
    </row>
    <row r="28" spans="1:6" x14ac:dyDescent="0.25">
      <c r="A28" s="12">
        <v>1.8097075444317347E-2</v>
      </c>
      <c r="B28" s="12">
        <v>6.6412852338108E-3</v>
      </c>
      <c r="C28" s="12">
        <v>1.3043552490055146E-2</v>
      </c>
      <c r="D28" s="12">
        <v>3.7559967903300155E-4</v>
      </c>
      <c r="E28" s="12">
        <v>0.94278933979820057</v>
      </c>
      <c r="F28" s="12">
        <v>1.9053147354583171E-2</v>
      </c>
    </row>
    <row r="31" spans="1:6" x14ac:dyDescent="0.25">
      <c r="A31" s="40" t="s">
        <v>18</v>
      </c>
    </row>
  </sheetData>
  <hyperlinks>
    <hyperlink ref="A31" location="Indice!A1" display="Indice" xr:uid="{BFEACD7E-2F3E-4C9F-A7FD-F9525DEC03D5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8CBB9-BF2D-4415-A98C-C589389DCA8B}">
  <dimension ref="A1:E41"/>
  <sheetViews>
    <sheetView workbookViewId="0"/>
  </sheetViews>
  <sheetFormatPr defaultRowHeight="15" x14ac:dyDescent="0.25"/>
  <cols>
    <col min="1" max="1" width="6.5703125" bestFit="1" customWidth="1"/>
    <col min="2" max="2" width="6.28515625" bestFit="1" customWidth="1"/>
    <col min="3" max="3" width="13.85546875" bestFit="1" customWidth="1"/>
    <col min="4" max="4" width="9.140625" bestFit="1" customWidth="1"/>
    <col min="5" max="5" width="14.28515625" bestFit="1" customWidth="1"/>
  </cols>
  <sheetData>
    <row r="1" spans="1:1" x14ac:dyDescent="0.25">
      <c r="A1" s="16" t="s">
        <v>59</v>
      </c>
    </row>
    <row r="27" spans="1:5" x14ac:dyDescent="0.25">
      <c r="A27" s="14" t="s">
        <v>66</v>
      </c>
    </row>
    <row r="29" spans="1:5" x14ac:dyDescent="0.25">
      <c r="A29" s="7" t="s">
        <v>57</v>
      </c>
      <c r="B29" s="7" t="s">
        <v>60</v>
      </c>
      <c r="C29" s="7" t="s">
        <v>65</v>
      </c>
      <c r="D29" s="7" t="s">
        <v>61</v>
      </c>
      <c r="E29" s="7" t="s">
        <v>62</v>
      </c>
    </row>
    <row r="30" spans="1:5" x14ac:dyDescent="0.25">
      <c r="A30" s="17" t="s">
        <v>63</v>
      </c>
      <c r="B30" s="6">
        <v>9466</v>
      </c>
      <c r="C30" s="6">
        <v>6679</v>
      </c>
      <c r="D30" s="6">
        <v>5957</v>
      </c>
      <c r="E30" s="12">
        <v>0.89200000000000002</v>
      </c>
    </row>
    <row r="31" spans="1:5" x14ac:dyDescent="0.25">
      <c r="A31" s="17" t="s">
        <v>64</v>
      </c>
      <c r="B31" s="6">
        <v>9989</v>
      </c>
      <c r="C31" s="6">
        <v>6934</v>
      </c>
      <c r="D31" s="6">
        <v>6234</v>
      </c>
      <c r="E31" s="12">
        <v>0.89900000000000002</v>
      </c>
    </row>
    <row r="32" spans="1:5" x14ac:dyDescent="0.25">
      <c r="A32" s="17" t="s">
        <v>20</v>
      </c>
      <c r="B32" s="6">
        <v>10736</v>
      </c>
      <c r="C32" s="6">
        <v>8920</v>
      </c>
      <c r="D32" s="6">
        <v>8456</v>
      </c>
      <c r="E32" s="12">
        <v>0.94799999999999995</v>
      </c>
    </row>
    <row r="33" spans="1:5" x14ac:dyDescent="0.25">
      <c r="A33" s="17" t="s">
        <v>21</v>
      </c>
      <c r="B33" s="6">
        <v>11926</v>
      </c>
      <c r="C33" s="6">
        <v>14455</v>
      </c>
      <c r="D33" s="6">
        <v>12660</v>
      </c>
      <c r="E33" s="12">
        <v>0.876</v>
      </c>
    </row>
    <row r="34" spans="1:5" x14ac:dyDescent="0.25">
      <c r="A34" s="17" t="s">
        <v>22</v>
      </c>
      <c r="B34" s="6">
        <v>10299</v>
      </c>
      <c r="C34" s="6">
        <v>18397</v>
      </c>
      <c r="D34" s="6">
        <v>14601</v>
      </c>
      <c r="E34" s="12">
        <v>0.79400000000000004</v>
      </c>
    </row>
    <row r="35" spans="1:5" x14ac:dyDescent="0.25">
      <c r="A35" s="17" t="s">
        <v>23</v>
      </c>
      <c r="B35" s="6">
        <v>9876</v>
      </c>
      <c r="C35" s="6">
        <v>14025</v>
      </c>
      <c r="D35" s="6">
        <v>11217</v>
      </c>
      <c r="E35" s="12">
        <v>0.8</v>
      </c>
    </row>
    <row r="36" spans="1:5" x14ac:dyDescent="0.25">
      <c r="A36" s="17" t="s">
        <v>24</v>
      </c>
      <c r="B36" s="6">
        <v>9106</v>
      </c>
      <c r="C36" s="6">
        <v>15701</v>
      </c>
      <c r="D36" s="6">
        <v>10153</v>
      </c>
      <c r="E36" s="12">
        <v>0.64700000000000002</v>
      </c>
    </row>
    <row r="37" spans="1:5" x14ac:dyDescent="0.25">
      <c r="A37" s="17" t="s">
        <v>25</v>
      </c>
      <c r="B37" s="6">
        <v>8436</v>
      </c>
      <c r="C37" s="6">
        <v>15256</v>
      </c>
      <c r="D37" s="6">
        <v>9760</v>
      </c>
      <c r="E37" s="12">
        <v>0.64</v>
      </c>
    </row>
    <row r="38" spans="1:5" x14ac:dyDescent="0.25">
      <c r="A38" s="17" t="s">
        <v>26</v>
      </c>
      <c r="B38" s="6"/>
      <c r="C38" s="6">
        <v>15088</v>
      </c>
      <c r="D38" s="6">
        <v>10939</v>
      </c>
      <c r="E38" s="12">
        <v>0.72499999999999998</v>
      </c>
    </row>
    <row r="41" spans="1:5" x14ac:dyDescent="0.25">
      <c r="A41" s="40" t="s">
        <v>18</v>
      </c>
    </row>
  </sheetData>
  <hyperlinks>
    <hyperlink ref="A41" location="Indice!A1" display="Indice" xr:uid="{E95829DF-46A3-4ECA-9EB4-B8AD2618D501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F76E7-20CC-468D-9968-E56F8FF5170D}">
  <dimension ref="A1:G72"/>
  <sheetViews>
    <sheetView topLeftCell="A67" workbookViewId="0"/>
  </sheetViews>
  <sheetFormatPr defaultRowHeight="15" x14ac:dyDescent="0.25"/>
  <cols>
    <col min="1" max="1" width="12.42578125" bestFit="1" customWidth="1"/>
    <col min="2" max="2" width="37.28515625" bestFit="1" customWidth="1"/>
    <col min="3" max="3" width="29.85546875" bestFit="1" customWidth="1"/>
    <col min="4" max="4" width="37.28515625" bestFit="1" customWidth="1"/>
  </cols>
  <sheetData>
    <row r="1" spans="1:7" x14ac:dyDescent="0.25">
      <c r="A1" s="1" t="s">
        <v>68</v>
      </c>
    </row>
    <row r="3" spans="1:7" x14ac:dyDescent="0.25">
      <c r="A3" s="18" t="s">
        <v>69</v>
      </c>
      <c r="B3" s="19" t="s">
        <v>70</v>
      </c>
      <c r="C3" s="19" t="s">
        <v>71</v>
      </c>
      <c r="D3" s="19" t="s">
        <v>72</v>
      </c>
    </row>
    <row r="4" spans="1:7" x14ac:dyDescent="0.25">
      <c r="A4" s="219" t="s">
        <v>73</v>
      </c>
      <c r="B4" s="23" t="s">
        <v>80</v>
      </c>
      <c r="C4" s="23" t="s">
        <v>81</v>
      </c>
      <c r="D4" s="21" t="s">
        <v>81</v>
      </c>
    </row>
    <row r="5" spans="1:7" x14ac:dyDescent="0.25">
      <c r="A5" s="219"/>
      <c r="B5" s="24" t="s">
        <v>82</v>
      </c>
      <c r="C5" s="24" t="s">
        <v>82</v>
      </c>
      <c r="D5" s="22" t="s">
        <v>83</v>
      </c>
    </row>
    <row r="6" spans="1:7" x14ac:dyDescent="0.25">
      <c r="A6" s="219"/>
      <c r="B6" s="24" t="s">
        <v>83</v>
      </c>
      <c r="C6" s="24" t="s">
        <v>83</v>
      </c>
      <c r="D6" s="22" t="s">
        <v>84</v>
      </c>
    </row>
    <row r="7" spans="1:7" x14ac:dyDescent="0.25">
      <c r="A7" s="219"/>
      <c r="B7" s="24" t="s">
        <v>85</v>
      </c>
      <c r="C7" s="24" t="s">
        <v>86</v>
      </c>
      <c r="D7" s="22" t="s">
        <v>82</v>
      </c>
    </row>
    <row r="8" spans="1:7" x14ac:dyDescent="0.25">
      <c r="A8" s="219"/>
      <c r="B8" s="24" t="s">
        <v>81</v>
      </c>
      <c r="C8" s="24" t="s">
        <v>87</v>
      </c>
      <c r="D8" s="22" t="s">
        <v>88</v>
      </c>
    </row>
    <row r="9" spans="1:7" x14ac:dyDescent="0.25">
      <c r="A9" s="219"/>
      <c r="B9" s="24" t="s">
        <v>89</v>
      </c>
      <c r="C9" s="24" t="s">
        <v>90</v>
      </c>
      <c r="D9" s="22" t="s">
        <v>87</v>
      </c>
    </row>
    <row r="10" spans="1:7" x14ac:dyDescent="0.25">
      <c r="A10" s="219"/>
      <c r="B10" s="24" t="s">
        <v>91</v>
      </c>
      <c r="C10" s="24" t="s">
        <v>92</v>
      </c>
      <c r="D10" s="41"/>
    </row>
    <row r="11" spans="1:7" x14ac:dyDescent="0.25">
      <c r="A11" s="219"/>
      <c r="B11" s="24" t="s">
        <v>93</v>
      </c>
      <c r="C11" s="24" t="s">
        <v>94</v>
      </c>
      <c r="D11" s="41"/>
    </row>
    <row r="12" spans="1:7" x14ac:dyDescent="0.25">
      <c r="A12" s="219"/>
      <c r="B12" s="24" t="s">
        <v>95</v>
      </c>
      <c r="C12" s="42"/>
      <c r="D12" s="41"/>
      <c r="G12" s="23"/>
    </row>
    <row r="13" spans="1:7" x14ac:dyDescent="0.25">
      <c r="A13" s="219"/>
      <c r="B13" s="24" t="s">
        <v>96</v>
      </c>
      <c r="C13" s="42"/>
      <c r="D13" s="41"/>
    </row>
    <row r="14" spans="1:7" x14ac:dyDescent="0.25">
      <c r="A14" s="219"/>
      <c r="B14" s="24" t="s">
        <v>97</v>
      </c>
      <c r="C14" s="42"/>
      <c r="D14" s="41"/>
    </row>
    <row r="15" spans="1:7" x14ac:dyDescent="0.25">
      <c r="A15" s="219" t="s">
        <v>74</v>
      </c>
      <c r="B15" s="21" t="s">
        <v>98</v>
      </c>
      <c r="C15" s="21" t="s">
        <v>84</v>
      </c>
      <c r="D15" s="21" t="s">
        <v>94</v>
      </c>
    </row>
    <row r="16" spans="1:7" x14ac:dyDescent="0.25">
      <c r="A16" s="219"/>
      <c r="B16" s="22" t="s">
        <v>99</v>
      </c>
      <c r="C16" s="22" t="s">
        <v>95</v>
      </c>
      <c r="D16" s="22" t="s">
        <v>100</v>
      </c>
    </row>
    <row r="17" spans="1:4" x14ac:dyDescent="0.25">
      <c r="A17" s="219"/>
      <c r="B17" s="22" t="s">
        <v>101</v>
      </c>
      <c r="C17" s="22" t="s">
        <v>100</v>
      </c>
      <c r="D17" s="22" t="s">
        <v>102</v>
      </c>
    </row>
    <row r="18" spans="1:4" x14ac:dyDescent="0.25">
      <c r="A18" s="219"/>
      <c r="B18" s="22" t="s">
        <v>103</v>
      </c>
      <c r="C18" s="22" t="s">
        <v>85</v>
      </c>
      <c r="D18" s="22" t="s">
        <v>104</v>
      </c>
    </row>
    <row r="19" spans="1:4" x14ac:dyDescent="0.25">
      <c r="A19" s="219"/>
      <c r="B19" s="22" t="s">
        <v>86</v>
      </c>
      <c r="C19" s="22" t="s">
        <v>101</v>
      </c>
      <c r="D19" s="22" t="s">
        <v>85</v>
      </c>
    </row>
    <row r="20" spans="1:4" x14ac:dyDescent="0.25">
      <c r="A20" s="219"/>
      <c r="B20" s="22" t="s">
        <v>105</v>
      </c>
      <c r="C20" s="22" t="s">
        <v>106</v>
      </c>
      <c r="D20" s="22" t="s">
        <v>92</v>
      </c>
    </row>
    <row r="21" spans="1:4" x14ac:dyDescent="0.25">
      <c r="A21" s="219"/>
      <c r="B21" s="22" t="s">
        <v>107</v>
      </c>
      <c r="C21" s="22" t="s">
        <v>99</v>
      </c>
      <c r="D21" s="22" t="s">
        <v>108</v>
      </c>
    </row>
    <row r="22" spans="1:4" x14ac:dyDescent="0.25">
      <c r="A22" s="219"/>
      <c r="B22" s="22" t="s">
        <v>109</v>
      </c>
      <c r="C22" s="22" t="s">
        <v>105</v>
      </c>
      <c r="D22" s="22" t="s">
        <v>95</v>
      </c>
    </row>
    <row r="23" spans="1:4" x14ac:dyDescent="0.25">
      <c r="A23" s="219"/>
      <c r="B23" s="22" t="s">
        <v>106</v>
      </c>
      <c r="C23" s="22" t="s">
        <v>88</v>
      </c>
      <c r="D23" s="22" t="s">
        <v>103</v>
      </c>
    </row>
    <row r="24" spans="1:4" x14ac:dyDescent="0.25">
      <c r="A24" s="219"/>
      <c r="B24" s="41"/>
      <c r="C24" s="22" t="s">
        <v>104</v>
      </c>
      <c r="D24" s="22" t="s">
        <v>99</v>
      </c>
    </row>
    <row r="25" spans="1:4" x14ac:dyDescent="0.25">
      <c r="A25" s="219"/>
      <c r="B25" s="41"/>
      <c r="C25" s="22" t="s">
        <v>103</v>
      </c>
      <c r="D25" s="22" t="s">
        <v>110</v>
      </c>
    </row>
    <row r="26" spans="1:4" x14ac:dyDescent="0.25">
      <c r="A26" s="219"/>
      <c r="B26" s="41"/>
      <c r="C26" s="22" t="s">
        <v>97</v>
      </c>
      <c r="D26" s="22" t="s">
        <v>90</v>
      </c>
    </row>
    <row r="27" spans="1:4" x14ac:dyDescent="0.25">
      <c r="A27" s="219"/>
      <c r="B27" s="41"/>
      <c r="C27" s="41"/>
      <c r="D27" s="22" t="s">
        <v>111</v>
      </c>
    </row>
    <row r="28" spans="1:4" x14ac:dyDescent="0.25">
      <c r="A28" s="219"/>
      <c r="B28" s="41"/>
      <c r="C28" s="41"/>
      <c r="D28" s="22" t="s">
        <v>112</v>
      </c>
    </row>
    <row r="29" spans="1:4" x14ac:dyDescent="0.25">
      <c r="A29" s="219"/>
      <c r="B29" s="41"/>
      <c r="C29" s="41"/>
      <c r="D29" s="22" t="s">
        <v>101</v>
      </c>
    </row>
    <row r="30" spans="1:4" x14ac:dyDescent="0.25">
      <c r="A30" s="219"/>
      <c r="B30" s="41"/>
      <c r="C30" s="41"/>
      <c r="D30" s="22" t="s">
        <v>113</v>
      </c>
    </row>
    <row r="31" spans="1:4" x14ac:dyDescent="0.25">
      <c r="A31" s="219"/>
      <c r="B31" s="41"/>
      <c r="C31" s="41"/>
      <c r="D31" s="22" t="s">
        <v>86</v>
      </c>
    </row>
    <row r="32" spans="1:4" x14ac:dyDescent="0.25">
      <c r="A32" s="219"/>
      <c r="B32" s="41"/>
      <c r="C32" s="41"/>
      <c r="D32" s="22" t="s">
        <v>107</v>
      </c>
    </row>
    <row r="33" spans="1:4" x14ac:dyDescent="0.25">
      <c r="A33" s="219" t="s">
        <v>75</v>
      </c>
      <c r="B33" s="21" t="s">
        <v>114</v>
      </c>
      <c r="C33" s="21" t="s">
        <v>115</v>
      </c>
      <c r="D33" s="21" t="s">
        <v>116</v>
      </c>
    </row>
    <row r="34" spans="1:4" x14ac:dyDescent="0.25">
      <c r="A34" s="219"/>
      <c r="B34" s="22" t="s">
        <v>112</v>
      </c>
      <c r="C34" s="22" t="s">
        <v>117</v>
      </c>
      <c r="D34" s="22" t="s">
        <v>115</v>
      </c>
    </row>
    <row r="35" spans="1:4" x14ac:dyDescent="0.25">
      <c r="A35" s="219"/>
      <c r="B35" s="22" t="s">
        <v>118</v>
      </c>
      <c r="C35" s="22" t="s">
        <v>119</v>
      </c>
      <c r="D35" s="22" t="s">
        <v>120</v>
      </c>
    </row>
    <row r="36" spans="1:4" x14ac:dyDescent="0.25">
      <c r="A36" s="219"/>
      <c r="B36" s="22" t="s">
        <v>111</v>
      </c>
      <c r="C36" s="22" t="s">
        <v>107</v>
      </c>
      <c r="D36" s="22" t="s">
        <v>121</v>
      </c>
    </row>
    <row r="37" spans="1:4" x14ac:dyDescent="0.25">
      <c r="A37" s="219"/>
      <c r="B37" s="22" t="s">
        <v>113</v>
      </c>
      <c r="C37" s="22" t="s">
        <v>112</v>
      </c>
      <c r="D37" s="22" t="s">
        <v>122</v>
      </c>
    </row>
    <row r="38" spans="1:4" x14ac:dyDescent="0.25">
      <c r="A38" s="219"/>
      <c r="B38" s="41"/>
      <c r="C38" s="41"/>
      <c r="D38" s="22" t="s">
        <v>123</v>
      </c>
    </row>
    <row r="39" spans="1:4" x14ac:dyDescent="0.25">
      <c r="A39" s="219" t="s">
        <v>76</v>
      </c>
      <c r="B39" s="21" t="s">
        <v>120</v>
      </c>
      <c r="C39" s="21" t="s">
        <v>124</v>
      </c>
      <c r="D39" s="21" t="s">
        <v>125</v>
      </c>
    </row>
    <row r="40" spans="1:4" x14ac:dyDescent="0.25">
      <c r="A40" s="219"/>
      <c r="B40" s="22" t="s">
        <v>122</v>
      </c>
      <c r="C40" s="22" t="s">
        <v>120</v>
      </c>
      <c r="D40" s="22" t="s">
        <v>126</v>
      </c>
    </row>
    <row r="41" spans="1:4" x14ac:dyDescent="0.25">
      <c r="A41" s="219"/>
      <c r="B41" s="22" t="s">
        <v>126</v>
      </c>
      <c r="C41" s="22" t="s">
        <v>121</v>
      </c>
      <c r="D41" s="22" t="s">
        <v>127</v>
      </c>
    </row>
    <row r="42" spans="1:4" x14ac:dyDescent="0.25">
      <c r="A42" s="219"/>
      <c r="B42" s="22" t="s">
        <v>128</v>
      </c>
      <c r="C42" s="22" t="s">
        <v>128</v>
      </c>
      <c r="D42" s="22" t="s">
        <v>128</v>
      </c>
    </row>
    <row r="43" spans="1:4" x14ac:dyDescent="0.25">
      <c r="A43" s="219"/>
      <c r="B43" s="43"/>
      <c r="C43" s="20" t="s">
        <v>126</v>
      </c>
      <c r="D43" s="20" t="s">
        <v>129</v>
      </c>
    </row>
    <row r="44" spans="1:4" x14ac:dyDescent="0.25">
      <c r="A44" s="219" t="s">
        <v>77</v>
      </c>
      <c r="B44" s="21" t="s">
        <v>121</v>
      </c>
      <c r="C44" s="21" t="s">
        <v>125</v>
      </c>
      <c r="D44" s="21" t="s">
        <v>130</v>
      </c>
    </row>
    <row r="45" spans="1:4" x14ac:dyDescent="0.25">
      <c r="A45" s="219"/>
      <c r="B45" s="22" t="s">
        <v>124</v>
      </c>
      <c r="C45" s="22" t="s">
        <v>122</v>
      </c>
      <c r="D45" s="22" t="s">
        <v>131</v>
      </c>
    </row>
    <row r="46" spans="1:4" x14ac:dyDescent="0.25">
      <c r="A46" s="219"/>
      <c r="B46" s="22" t="s">
        <v>125</v>
      </c>
      <c r="C46" s="22" t="s">
        <v>132</v>
      </c>
      <c r="D46" s="22" t="s">
        <v>133</v>
      </c>
    </row>
    <row r="47" spans="1:4" x14ac:dyDescent="0.25">
      <c r="A47" s="219"/>
      <c r="B47" s="41"/>
      <c r="C47" s="22" t="s">
        <v>134</v>
      </c>
      <c r="D47" s="22" t="s">
        <v>135</v>
      </c>
    </row>
    <row r="48" spans="1:4" x14ac:dyDescent="0.25">
      <c r="A48" s="219"/>
      <c r="B48" s="43"/>
      <c r="C48" s="20" t="s">
        <v>131</v>
      </c>
      <c r="D48" s="43"/>
    </row>
    <row r="49" spans="1:4" x14ac:dyDescent="0.25">
      <c r="A49" s="219" t="s">
        <v>78</v>
      </c>
      <c r="B49" s="21" t="s">
        <v>123</v>
      </c>
      <c r="C49" s="21" t="s">
        <v>133</v>
      </c>
      <c r="D49" s="21" t="s">
        <v>136</v>
      </c>
    </row>
    <row r="50" spans="1:4" x14ac:dyDescent="0.25">
      <c r="A50" s="219"/>
      <c r="B50" s="22" t="s">
        <v>127</v>
      </c>
      <c r="C50" s="22" t="s">
        <v>137</v>
      </c>
      <c r="D50" s="22" t="s">
        <v>138</v>
      </c>
    </row>
    <row r="51" spans="1:4" x14ac:dyDescent="0.25">
      <c r="A51" s="219"/>
      <c r="B51" s="22" t="s">
        <v>136</v>
      </c>
      <c r="C51" s="22" t="s">
        <v>129</v>
      </c>
      <c r="D51" s="22" t="s">
        <v>139</v>
      </c>
    </row>
    <row r="52" spans="1:4" x14ac:dyDescent="0.25">
      <c r="A52" s="219"/>
      <c r="B52" s="22" t="s">
        <v>129</v>
      </c>
      <c r="C52" s="22" t="s">
        <v>140</v>
      </c>
      <c r="D52" s="22" t="s">
        <v>141</v>
      </c>
    </row>
    <row r="53" spans="1:4" x14ac:dyDescent="0.25">
      <c r="A53" s="219"/>
      <c r="B53" s="22" t="s">
        <v>131</v>
      </c>
      <c r="C53" s="22" t="s">
        <v>135</v>
      </c>
      <c r="D53" s="22" t="s">
        <v>142</v>
      </c>
    </row>
    <row r="54" spans="1:4" x14ac:dyDescent="0.25">
      <c r="A54" s="219"/>
      <c r="B54" s="22" t="s">
        <v>135</v>
      </c>
      <c r="C54" s="22" t="s">
        <v>130</v>
      </c>
      <c r="D54" s="41"/>
    </row>
    <row r="55" spans="1:4" x14ac:dyDescent="0.25">
      <c r="A55" s="219"/>
      <c r="B55" s="22" t="s">
        <v>133</v>
      </c>
      <c r="C55" s="22" t="s">
        <v>136</v>
      </c>
      <c r="D55" s="41"/>
    </row>
    <row r="56" spans="1:4" x14ac:dyDescent="0.25">
      <c r="A56" s="219"/>
      <c r="B56" s="20" t="s">
        <v>139</v>
      </c>
      <c r="C56" s="20" t="s">
        <v>141</v>
      </c>
      <c r="D56" s="43"/>
    </row>
    <row r="57" spans="1:4" x14ac:dyDescent="0.25">
      <c r="A57" s="219" t="s">
        <v>79</v>
      </c>
      <c r="B57" s="21" t="s">
        <v>143</v>
      </c>
      <c r="C57" s="21" t="s">
        <v>138</v>
      </c>
      <c r="D57" s="21" t="s">
        <v>144</v>
      </c>
    </row>
    <row r="58" spans="1:4" x14ac:dyDescent="0.25">
      <c r="A58" s="219"/>
      <c r="B58" s="22" t="s">
        <v>130</v>
      </c>
      <c r="C58" s="22" t="s">
        <v>145</v>
      </c>
      <c r="D58" s="22" t="s">
        <v>143</v>
      </c>
    </row>
    <row r="59" spans="1:4" x14ac:dyDescent="0.25">
      <c r="A59" s="219"/>
      <c r="B59" s="22" t="s">
        <v>142</v>
      </c>
      <c r="C59" s="22" t="s">
        <v>143</v>
      </c>
      <c r="D59" s="22" t="s">
        <v>145</v>
      </c>
    </row>
    <row r="60" spans="1:4" x14ac:dyDescent="0.25">
      <c r="A60" s="219"/>
      <c r="B60" s="22" t="s">
        <v>145</v>
      </c>
      <c r="C60" s="22" t="s">
        <v>142</v>
      </c>
      <c r="D60" s="22" t="s">
        <v>146</v>
      </c>
    </row>
    <row r="61" spans="1:4" x14ac:dyDescent="0.25">
      <c r="A61" s="219"/>
      <c r="B61" s="22" t="s">
        <v>138</v>
      </c>
      <c r="C61" s="22" t="s">
        <v>147</v>
      </c>
      <c r="D61" s="22" t="s">
        <v>148</v>
      </c>
    </row>
    <row r="62" spans="1:4" x14ac:dyDescent="0.25">
      <c r="A62" s="219"/>
      <c r="B62" s="22" t="s">
        <v>141</v>
      </c>
      <c r="C62" s="22" t="s">
        <v>148</v>
      </c>
      <c r="D62" s="22" t="s">
        <v>147</v>
      </c>
    </row>
    <row r="63" spans="1:4" x14ac:dyDescent="0.25">
      <c r="A63" s="219"/>
      <c r="B63" s="22" t="s">
        <v>146</v>
      </c>
      <c r="C63" s="22" t="s">
        <v>149</v>
      </c>
      <c r="D63" s="22" t="s">
        <v>150</v>
      </c>
    </row>
    <row r="64" spans="1:4" x14ac:dyDescent="0.25">
      <c r="A64" s="219"/>
      <c r="B64" s="22" t="s">
        <v>151</v>
      </c>
      <c r="C64" s="22" t="s">
        <v>151</v>
      </c>
      <c r="D64" s="41"/>
    </row>
    <row r="65" spans="1:4" x14ac:dyDescent="0.25">
      <c r="A65" s="219"/>
      <c r="B65" s="22" t="s">
        <v>150</v>
      </c>
      <c r="C65" s="22" t="s">
        <v>150</v>
      </c>
      <c r="D65" s="41"/>
    </row>
    <row r="66" spans="1:4" x14ac:dyDescent="0.25">
      <c r="A66" s="219"/>
      <c r="B66" s="22" t="s">
        <v>152</v>
      </c>
      <c r="C66" s="41"/>
      <c r="D66" s="41"/>
    </row>
    <row r="67" spans="1:4" x14ac:dyDescent="0.25">
      <c r="A67" s="219"/>
      <c r="B67" s="20" t="s">
        <v>147</v>
      </c>
      <c r="C67" s="43"/>
      <c r="D67" s="43"/>
    </row>
    <row r="69" spans="1:4" x14ac:dyDescent="0.25">
      <c r="A69" s="14" t="s">
        <v>153</v>
      </c>
    </row>
    <row r="72" spans="1:4" x14ac:dyDescent="0.25">
      <c r="A72" s="40" t="s">
        <v>18</v>
      </c>
    </row>
  </sheetData>
  <mergeCells count="7">
    <mergeCell ref="A57:A67"/>
    <mergeCell ref="A4:A14"/>
    <mergeCell ref="A15:A32"/>
    <mergeCell ref="A33:A38"/>
    <mergeCell ref="A39:A43"/>
    <mergeCell ref="A44:A48"/>
    <mergeCell ref="A49:A56"/>
  </mergeCells>
  <hyperlinks>
    <hyperlink ref="A72" location="Indice!A1" display="Indice" xr:uid="{E7CAA0B1-F313-43A9-BD75-8B289FAAA8CE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6B6D-7905-4C1E-A7DA-C63D4A07F876}">
  <dimension ref="A1:B71"/>
  <sheetViews>
    <sheetView topLeftCell="A43" workbookViewId="0"/>
  </sheetViews>
  <sheetFormatPr defaultRowHeight="15" x14ac:dyDescent="0.25"/>
  <cols>
    <col min="1" max="1" width="29.85546875" bestFit="1" customWidth="1"/>
    <col min="2" max="2" width="12.42578125" bestFit="1" customWidth="1"/>
  </cols>
  <sheetData>
    <row r="1" spans="1:1" x14ac:dyDescent="0.25">
      <c r="A1" s="1" t="s">
        <v>155</v>
      </c>
    </row>
    <row r="36" spans="1:2" x14ac:dyDescent="0.25">
      <c r="A36" s="11" t="s">
        <v>153</v>
      </c>
    </row>
    <row r="38" spans="1:2" x14ac:dyDescent="0.25">
      <c r="A38" s="18" t="s">
        <v>156</v>
      </c>
      <c r="B38" s="18" t="s">
        <v>69</v>
      </c>
    </row>
    <row r="39" spans="1:2" x14ac:dyDescent="0.25">
      <c r="A39" s="5" t="s">
        <v>150</v>
      </c>
      <c r="B39" s="12">
        <v>0.11899999999999999</v>
      </c>
    </row>
    <row r="40" spans="1:2" x14ac:dyDescent="0.25">
      <c r="A40" s="5" t="s">
        <v>147</v>
      </c>
      <c r="B40" s="12">
        <v>0.13800000000000001</v>
      </c>
    </row>
    <row r="41" spans="1:2" x14ac:dyDescent="0.25">
      <c r="A41" s="5" t="s">
        <v>148</v>
      </c>
      <c r="B41" s="12">
        <v>0.157</v>
      </c>
    </row>
    <row r="42" spans="1:2" x14ac:dyDescent="0.25">
      <c r="A42" s="5" t="s">
        <v>149</v>
      </c>
      <c r="B42" s="12">
        <v>0.191</v>
      </c>
    </row>
    <row r="43" spans="1:2" x14ac:dyDescent="0.25">
      <c r="A43" s="5" t="s">
        <v>145</v>
      </c>
      <c r="B43" s="12">
        <v>0.25</v>
      </c>
    </row>
    <row r="44" spans="1:2" x14ac:dyDescent="0.25">
      <c r="A44" s="5" t="s">
        <v>143</v>
      </c>
      <c r="B44" s="12">
        <v>0.253</v>
      </c>
    </row>
    <row r="45" spans="1:2" x14ac:dyDescent="0.25">
      <c r="A45" s="5" t="s">
        <v>151</v>
      </c>
      <c r="B45" s="12">
        <v>0.27100000000000002</v>
      </c>
    </row>
    <row r="46" spans="1:2" x14ac:dyDescent="0.25">
      <c r="A46" s="5" t="s">
        <v>142</v>
      </c>
      <c r="B46" s="12">
        <v>0.34899999999999998</v>
      </c>
    </row>
    <row r="47" spans="1:2" x14ac:dyDescent="0.25">
      <c r="A47" s="5" t="s">
        <v>141</v>
      </c>
      <c r="B47" s="12">
        <v>0.375</v>
      </c>
    </row>
    <row r="48" spans="1:2" x14ac:dyDescent="0.25">
      <c r="A48" s="5" t="s">
        <v>139</v>
      </c>
      <c r="B48" s="12">
        <v>0.43</v>
      </c>
    </row>
    <row r="49" spans="1:2" x14ac:dyDescent="0.25">
      <c r="A49" s="5" t="s">
        <v>157</v>
      </c>
      <c r="B49" s="12">
        <v>0.46500000000000002</v>
      </c>
    </row>
    <row r="50" spans="1:2" x14ac:dyDescent="0.25">
      <c r="A50" s="5" t="s">
        <v>136</v>
      </c>
      <c r="B50" s="12">
        <v>0.47</v>
      </c>
    </row>
    <row r="51" spans="1:2" x14ac:dyDescent="0.25">
      <c r="A51" s="5" t="s">
        <v>81</v>
      </c>
      <c r="B51" s="12">
        <v>0.94299999999999995</v>
      </c>
    </row>
    <row r="52" spans="1:2" x14ac:dyDescent="0.25">
      <c r="A52" s="5" t="s">
        <v>158</v>
      </c>
      <c r="B52" s="12">
        <v>0.94099999999999995</v>
      </c>
    </row>
    <row r="53" spans="1:2" x14ac:dyDescent="0.25">
      <c r="A53" s="5" t="s">
        <v>84</v>
      </c>
      <c r="B53" s="12">
        <v>0.91300000000000003</v>
      </c>
    </row>
    <row r="54" spans="1:2" x14ac:dyDescent="0.25">
      <c r="A54" s="5" t="s">
        <v>82</v>
      </c>
      <c r="B54" s="12">
        <v>0.90800000000000003</v>
      </c>
    </row>
    <row r="55" spans="1:2" x14ac:dyDescent="0.25">
      <c r="A55" s="5" t="s">
        <v>88</v>
      </c>
      <c r="B55" s="12">
        <v>0.90200000000000002</v>
      </c>
    </row>
    <row r="56" spans="1:2" x14ac:dyDescent="0.25">
      <c r="A56" s="5" t="s">
        <v>87</v>
      </c>
      <c r="B56" s="12">
        <v>0.90100000000000002</v>
      </c>
    </row>
    <row r="57" spans="1:2" x14ac:dyDescent="0.25">
      <c r="A57" s="5" t="s">
        <v>94</v>
      </c>
      <c r="B57" s="12">
        <v>0.89800000000000002</v>
      </c>
    </row>
    <row r="58" spans="1:2" x14ac:dyDescent="0.25">
      <c r="A58" s="5" t="s">
        <v>100</v>
      </c>
      <c r="B58" s="12">
        <v>0.89400000000000002</v>
      </c>
    </row>
    <row r="59" spans="1:2" x14ac:dyDescent="0.25">
      <c r="A59" s="5" t="s">
        <v>106</v>
      </c>
      <c r="B59" s="12">
        <v>0.88400000000000001</v>
      </c>
    </row>
    <row r="60" spans="1:2" x14ac:dyDescent="0.25">
      <c r="A60" s="5" t="s">
        <v>104</v>
      </c>
      <c r="B60" s="12">
        <v>0.88300000000000001</v>
      </c>
    </row>
    <row r="61" spans="1:2" x14ac:dyDescent="0.25">
      <c r="A61" s="5" t="s">
        <v>85</v>
      </c>
      <c r="B61" s="12">
        <v>0.879</v>
      </c>
    </row>
    <row r="62" spans="1:2" x14ac:dyDescent="0.25">
      <c r="A62" s="5" t="s">
        <v>159</v>
      </c>
      <c r="B62" s="12">
        <v>0.879</v>
      </c>
    </row>
    <row r="63" spans="1:2" x14ac:dyDescent="0.25">
      <c r="A63" s="5" t="s">
        <v>97</v>
      </c>
      <c r="B63" s="12">
        <v>0.876</v>
      </c>
    </row>
    <row r="64" spans="1:2" x14ac:dyDescent="0.25">
      <c r="A64" s="5" t="s">
        <v>95</v>
      </c>
      <c r="B64" s="12">
        <v>0.875</v>
      </c>
    </row>
    <row r="65" spans="1:2" x14ac:dyDescent="0.25">
      <c r="A65" s="5" t="s">
        <v>103</v>
      </c>
      <c r="B65" s="12">
        <v>0.871</v>
      </c>
    </row>
    <row r="66" spans="1:2" x14ac:dyDescent="0.25">
      <c r="A66" s="5" t="s">
        <v>99</v>
      </c>
      <c r="B66" s="12">
        <v>0.86299999999999999</v>
      </c>
    </row>
    <row r="67" spans="1:2" x14ac:dyDescent="0.25">
      <c r="A67" s="5" t="s">
        <v>160</v>
      </c>
      <c r="B67" s="12">
        <v>0.86</v>
      </c>
    </row>
    <row r="68" spans="1:2" x14ac:dyDescent="0.25">
      <c r="A68" s="5" t="s">
        <v>80</v>
      </c>
      <c r="B68" s="12">
        <v>0.85599999999999998</v>
      </c>
    </row>
    <row r="71" spans="1:2" x14ac:dyDescent="0.25">
      <c r="A71" s="40" t="s">
        <v>18</v>
      </c>
    </row>
  </sheetData>
  <hyperlinks>
    <hyperlink ref="A71" location="Indice!A1" display="Indice" xr:uid="{4C75BB58-28AD-4B8E-8E76-B6DBBFC75C92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69B8A-C910-4DF8-BB3E-66F68DE1D93B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customXml/itemProps2.xml><?xml version="1.0" encoding="utf-8"?>
<ds:datastoreItem xmlns:ds="http://schemas.openxmlformats.org/officeDocument/2006/customXml" ds:itemID="{E3AB8914-4BFA-4099-9586-2F2AC06642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8E815D-ABA3-4BE2-9EF0-829CFF904C4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23</vt:i4>
      </vt:variant>
    </vt:vector>
  </HeadingPairs>
  <TitlesOfParts>
    <vt:vector size="46" baseType="lpstr">
      <vt:lpstr>Indice</vt:lpstr>
      <vt:lpstr>Fig. 1.7.1</vt:lpstr>
      <vt:lpstr>Tab. 1.7.1</vt:lpstr>
      <vt:lpstr>Fig. 1.7.2</vt:lpstr>
      <vt:lpstr>Tab. 1.7.2</vt:lpstr>
      <vt:lpstr>Fig. 1.7.3</vt:lpstr>
      <vt:lpstr>Tab. 1.7.3</vt:lpstr>
      <vt:lpstr>Fig. 1.7.4</vt:lpstr>
      <vt:lpstr>Tab. 1.7.4</vt:lpstr>
      <vt:lpstr>Tab. 1.7.5</vt:lpstr>
      <vt:lpstr>Tab. 1.7.6</vt:lpstr>
      <vt:lpstr>Fig. 1.7.5</vt:lpstr>
      <vt:lpstr>Fig. 1.7.6</vt:lpstr>
      <vt:lpstr>Fig. 1.7.7</vt:lpstr>
      <vt:lpstr>Fig. 1.7.8</vt:lpstr>
      <vt:lpstr>Fig. 1.7.9</vt:lpstr>
      <vt:lpstr>Fig. 1.7.10</vt:lpstr>
      <vt:lpstr>Fig. 1.7.11</vt:lpstr>
      <vt:lpstr>Fig. 1.7.12</vt:lpstr>
      <vt:lpstr>Fig. 1.7.13</vt:lpstr>
      <vt:lpstr>Fig. 1.7.14</vt:lpstr>
      <vt:lpstr>Tab. 1.7.7</vt:lpstr>
      <vt:lpstr>Fig. 1.7.15</vt:lpstr>
      <vt:lpstr>'Tab. 1.7.3'!_Hlk218703078</vt:lpstr>
      <vt:lpstr>'Tab. 1.7.7'!_Hlk222215545</vt:lpstr>
      <vt:lpstr>'Tab. 1.7.6'!_Toc221637464</vt:lpstr>
      <vt:lpstr>'Fig. 1.7.11'!_Toc223603256</vt:lpstr>
      <vt:lpstr>'Tab. 1.7.1'!_Toc223603369</vt:lpstr>
      <vt:lpstr>'Tab. 1.7.2'!_Toc223603370</vt:lpstr>
      <vt:lpstr>'Tab. 1.7.3'!_Toc223603371</vt:lpstr>
      <vt:lpstr>'Tab. 1.7.4'!_Toc223603372</vt:lpstr>
      <vt:lpstr>'Tab. 1.7.7'!_Toc223603375</vt:lpstr>
      <vt:lpstr>'Tab. 1.7.5'!_Toc224143088</vt:lpstr>
      <vt:lpstr>'Fig. 1.7.1'!_Toc224143321</vt:lpstr>
      <vt:lpstr>'Fig. 1.7.2'!_Toc224143322</vt:lpstr>
      <vt:lpstr>'Fig. 1.7.3'!_Toc224143323</vt:lpstr>
      <vt:lpstr>'Fig. 1.7.4'!_Toc224143324</vt:lpstr>
      <vt:lpstr>'Fig. 1.7.6'!_Toc224143326</vt:lpstr>
      <vt:lpstr>'Fig. 1.7.7'!_Toc224143327</vt:lpstr>
      <vt:lpstr>'Fig. 1.7.8'!_Toc224143328</vt:lpstr>
      <vt:lpstr>'Fig. 1.7.9'!_Toc224143329</vt:lpstr>
      <vt:lpstr>'Fig. 1.7.10'!_Toc224143330</vt:lpstr>
      <vt:lpstr>'Fig. 1.7.12'!_Toc224143332</vt:lpstr>
      <vt:lpstr>'Fig. 1.7.13'!_Toc224143333</vt:lpstr>
      <vt:lpstr>Indice!_Toc224143334</vt:lpstr>
      <vt:lpstr>'Fig. 1.7.15'!_Toc224143335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Valentino Delle Rose</dc:creator>
  <cp:lastModifiedBy>Cristiano Trani</cp:lastModifiedBy>
  <dcterms:created xsi:type="dcterms:W3CDTF">2026-03-17T10:06:25Z</dcterms:created>
  <dcterms:modified xsi:type="dcterms:W3CDTF">2026-03-23T11:57:27Z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